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"/>
    </mc:Choice>
  </mc:AlternateContent>
  <xr:revisionPtr revIDLastSave="0" documentId="13_ncr:1_{67E911EC-F8D2-441B-B983-50783D21D4F9}" xr6:coauthVersionLast="47" xr6:coauthVersionMax="47" xr10:uidLastSave="{00000000-0000-0000-0000-000000000000}"/>
  <bookViews>
    <workbookView xWindow="-120" yWindow="-120" windowWidth="29040" windowHeight="15840" xr2:uid="{C26C036B-B0C1-4C6F-84AA-3983EDB33590}"/>
  </bookViews>
  <sheets>
    <sheet name="АПП-СБаз (2)" sheetId="3" r:id="rId1"/>
  </sheets>
  <definedNames>
    <definedName name="_xlnm._FilterDatabase" localSheetId="0" hidden="1">'АПП-СБаз (2)'!$A$14:$AN$58</definedName>
    <definedName name="XLRPARAMS_ISP_FIO" hidden="1">#REF!</definedName>
    <definedName name="XLRPARAMS_MP_NAME" hidden="1">#REF!</definedName>
    <definedName name="XLRPARAMS_STR_PERIOD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1" i="3" l="1"/>
  <c r="D51" i="3" s="1"/>
  <c r="W51" i="3"/>
  <c r="X53" i="3"/>
  <c r="D53" i="3" s="1"/>
  <c r="W53" i="3"/>
  <c r="W57" i="3" s="1"/>
  <c r="AI58" i="3"/>
  <c r="AB58" i="3"/>
  <c r="P58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6" i="3"/>
  <c r="D55" i="3"/>
  <c r="D54" i="3"/>
  <c r="D52" i="3"/>
  <c r="D50" i="3"/>
  <c r="AJ46" i="3"/>
  <c r="AJ58" i="3" s="1"/>
  <c r="AI46" i="3"/>
  <c r="AH46" i="3"/>
  <c r="AH58" i="3" s="1"/>
  <c r="AG46" i="3"/>
  <c r="AG58" i="3" s="1"/>
  <c r="AF46" i="3"/>
  <c r="AF58" i="3" s="1"/>
  <c r="AE46" i="3"/>
  <c r="AE58" i="3" s="1"/>
  <c r="AD46" i="3"/>
  <c r="AD58" i="3" s="1"/>
  <c r="AC46" i="3"/>
  <c r="AC58" i="3" s="1"/>
  <c r="AB46" i="3"/>
  <c r="AA46" i="3"/>
  <c r="Z46" i="3"/>
  <c r="Z58" i="3" s="1"/>
  <c r="Y46" i="3"/>
  <c r="Y58" i="3" s="1"/>
  <c r="X46" i="3"/>
  <c r="W46" i="3"/>
  <c r="W58" i="3" s="1"/>
  <c r="V46" i="3"/>
  <c r="V58" i="3" s="1"/>
  <c r="U46" i="3"/>
  <c r="U58" i="3" s="1"/>
  <c r="S46" i="3"/>
  <c r="S58" i="3" s="1"/>
  <c r="R46" i="3"/>
  <c r="R58" i="3" s="1"/>
  <c r="Q46" i="3"/>
  <c r="Q58" i="3" s="1"/>
  <c r="P46" i="3"/>
  <c r="O46" i="3"/>
  <c r="O58" i="3" s="1"/>
  <c r="N46" i="3"/>
  <c r="N58" i="3" s="1"/>
  <c r="M46" i="3"/>
  <c r="M58" i="3" s="1"/>
  <c r="L46" i="3"/>
  <c r="L58" i="3" s="1"/>
  <c r="K46" i="3"/>
  <c r="K58" i="3" s="1"/>
  <c r="H46" i="3"/>
  <c r="H58" i="3" s="1"/>
  <c r="G46" i="3"/>
  <c r="G58" i="3" s="1"/>
  <c r="F46" i="3"/>
  <c r="F58" i="3" s="1"/>
  <c r="E46" i="3"/>
  <c r="E58" i="3" s="1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J19" i="3"/>
  <c r="D19" i="3" s="1"/>
  <c r="I19" i="3"/>
  <c r="I46" i="3" s="1"/>
  <c r="I58" i="3" s="1"/>
  <c r="T18" i="3"/>
  <c r="T46" i="3" s="1"/>
  <c r="T58" i="3" s="1"/>
  <c r="D18" i="3"/>
  <c r="D17" i="3"/>
  <c r="D16" i="3"/>
  <c r="AA58" i="3" l="1"/>
  <c r="D46" i="3"/>
  <c r="D57" i="3"/>
  <c r="D58" i="3" s="1"/>
  <c r="X57" i="3"/>
  <c r="X58" i="3" s="1"/>
  <c r="J46" i="3"/>
  <c r="J58" i="3" s="1"/>
</calcChain>
</file>

<file path=xl/sharedStrings.xml><?xml version="1.0" encoding="utf-8"?>
<sst xmlns="http://schemas.openxmlformats.org/spreadsheetml/2006/main" count="137" uniqueCount="88">
  <si>
    <t>Приложение № 1.2</t>
  </si>
  <si>
    <t>Сверх базовая Программа ОМС</t>
  </si>
  <si>
    <t>№ п/п</t>
  </si>
  <si>
    <t>МО</t>
  </si>
  <si>
    <t>ОФС,     тыс. руб.</t>
  </si>
  <si>
    <t>Венерология</t>
  </si>
  <si>
    <t>Наркология</t>
  </si>
  <si>
    <t>Психиатрия</t>
  </si>
  <si>
    <t>СПИД</t>
  </si>
  <si>
    <t>Фтизиатрия</t>
  </si>
  <si>
    <t>Паллиативная помощь</t>
  </si>
  <si>
    <t>Паллиативная помощь выездная</t>
  </si>
  <si>
    <t>Профпатология</t>
  </si>
  <si>
    <t>Стоматология (в т.ч. Детская ортодонтия)</t>
  </si>
  <si>
    <t>Кабинет мед.-псих.конс.</t>
  </si>
  <si>
    <t>посещения</t>
  </si>
  <si>
    <t>обращения</t>
  </si>
  <si>
    <t>обращ.</t>
  </si>
  <si>
    <t>код</t>
  </si>
  <si>
    <t>ОМП</t>
  </si>
  <si>
    <t>ОФС, тыс. руб.</t>
  </si>
  <si>
    <t>В рамках подушевого финансирования</t>
  </si>
  <si>
    <t>ГБУЗ "НД КО"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</si>
  <si>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</si>
  <si>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</si>
  <si>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</si>
  <si>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</si>
  <si>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</si>
  <si>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</si>
  <si>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</si>
  <si>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</si>
  <si>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</si>
  <si>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"МРБ №1"</t>
  </si>
  <si>
    <t>ГБУЗ КО "Неманская ЦРБ"</t>
  </si>
  <si>
    <t>ГБУЗ КО "Нестеровская ЦРБ"</t>
  </si>
  <si>
    <t>ГБУЗ КО "Озерская ЦРБ"</t>
  </si>
  <si>
    <t>ГБУЗ КО "Светловская ЦРБ"</t>
  </si>
  <si>
    <t>ИТОГО:</t>
  </si>
  <si>
    <t xml:space="preserve">в т.ч. 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</si>
  <si>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>Оплата за единицу объема медицинской помощи</t>
  </si>
  <si>
    <t>ГБУЗ КО "Советская СП"</t>
  </si>
  <si>
    <t>ВСЕГО: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</si>
  <si>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</si>
  <si>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</si>
  <si>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</si>
  <si>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</si>
  <si>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ЦРБ-</t>
  </si>
  <si>
    <t>Центральная районная больница</t>
  </si>
  <si>
    <t>МП -</t>
  </si>
  <si>
    <t>Медицинская помощь</t>
  </si>
  <si>
    <t>СП -</t>
  </si>
  <si>
    <t>Стоматологическая поликлиника</t>
  </si>
  <si>
    <t>МРБ -</t>
  </si>
  <si>
    <t>Межрайонная больница</t>
  </si>
  <si>
    <t>ОМП -</t>
  </si>
  <si>
    <t>Объемы медицинской помощи</t>
  </si>
  <si>
    <t>ОФС -</t>
  </si>
  <si>
    <t>Объемы финансовых средств</t>
  </si>
  <si>
    <t>ГБУЗ КО "Советская ЦРБ"</t>
  </si>
  <si>
    <t>ГБУЗ "Областная СП КО"</t>
  </si>
  <si>
    <t>ГБУЗ "Психиатрическая больница КО"</t>
  </si>
  <si>
    <t>ГБУЗ "Противотуберкулёзный диспансер КО"</t>
  </si>
  <si>
    <t>ГБУЗ "Советский противотуберкулёзный диспансер КО"</t>
  </si>
  <si>
    <t>ГБУЗ "Наркологический диспансер КО"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</si>
  <si>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</si>
  <si>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</si>
  <si>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</si>
  <si>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</si>
  <si>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</si>
  <si>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</si>
  <si>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"Центральная городская клиническая больница"</t>
  </si>
  <si>
    <t>ГБУЗ КО "Полесская ЦРБ"</t>
  </si>
  <si>
    <t>ГБУЗ КО "Правдинская ЦРБ"</t>
  </si>
  <si>
    <t>ГБУЗ КО "Славская ЦРБ"</t>
  </si>
  <si>
    <t>ГБУЗ КО "Черняховская ЦРБ"</t>
  </si>
  <si>
    <t>ГБУЗ "Областная клиническая больница КО"</t>
  </si>
  <si>
    <t>ГБУЗ "Детская областная больница КО"</t>
  </si>
  <si>
    <t>ГБУЗ "Центр общественного здоровья и медицинской профилактики КО"</t>
  </si>
  <si>
    <t>ГБУЗ КО "Городская детская СП"</t>
  </si>
  <si>
    <t>Психотерапевт (кабинет)</t>
  </si>
  <si>
    <t>БАНО "Хоспис Дом Фрупполо"</t>
  </si>
  <si>
    <t>от 29 декабря 2025 года</t>
  </si>
  <si>
    <t>к протоколу № 14 заседания Комиссии</t>
  </si>
  <si>
    <t xml:space="preserve">Объёмы  амбулаторной  медицинской помощи и объемы финансовых средств в разрезе медицинских организаций в  рамках территориальной Программы ОМС (сверхбазовая Программа)  на  2026 год </t>
  </si>
  <si>
    <t>к Выписке из Протокола заседания № 2</t>
  </si>
  <si>
    <t>Комиссии от 30.01.2025 года</t>
  </si>
  <si>
    <t>Приложение № 4</t>
  </si>
  <si>
    <r>
      <rPr>
        <b/>
        <sz val="11"/>
        <color rgb="FFFF0000"/>
        <rFont val="Calibri"/>
        <family val="2"/>
        <charset val="204"/>
        <scheme val="minor"/>
      </rPr>
      <t>(с изменениями от 30.01.2026г.)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</si>
</sst>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149998474074526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medium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/>
      <top style="thin">
        <color theme="0" tint="-0.14999847407452621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3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1" fillId="0" borderId="2" xfId="0" applyFont="1" applyBorder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15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4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vertical="top"/>
    </xf>
    <xf numFmtId="0" fontId="6" fillId="0" borderId="27" xfId="0" applyFont="1" applyBorder="1" applyAlignment="1">
      <alignment vertical="top"/>
    </xf>
    <xf numFmtId="0" fontId="6" fillId="0" borderId="28" xfId="0" applyFont="1" applyBorder="1" applyAlignment="1">
      <alignment vertical="top"/>
    </xf>
    <xf numFmtId="0" fontId="4" fillId="0" borderId="29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0" xfId="0" applyFont="1" applyBorder="1" applyAlignment="1">
      <alignment vertical="top" wrapText="1"/>
    </xf>
    <xf numFmtId="4" fontId="5" fillId="0" borderId="31" xfId="0" applyNumberFormat="1" applyFont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35" xfId="0" applyFont="1" applyBorder="1" applyAlignment="1">
      <alignment horizontal="center" vertical="top"/>
    </xf>
    <xf numFmtId="0" fontId="4" fillId="0" borderId="36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" fontId="5" fillId="0" borderId="37" xfId="0" applyNumberFormat="1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top"/>
    </xf>
    <xf numFmtId="0" fontId="4" fillId="0" borderId="44" xfId="0" applyFont="1" applyBorder="1" applyAlignment="1">
      <alignment vertical="top" wrapText="1"/>
    </xf>
    <xf numFmtId="3" fontId="4" fillId="0" borderId="43" xfId="0" applyNumberFormat="1" applyFont="1" applyBorder="1" applyAlignment="1">
      <alignment horizontal="center" vertical="center"/>
    </xf>
    <xf numFmtId="4" fontId="4" fillId="0" borderId="44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top"/>
    </xf>
    <xf numFmtId="4" fontId="5" fillId="0" borderId="17" xfId="0" applyNumberFormat="1" applyFont="1" applyBorder="1" applyAlignment="1">
      <alignment horizontal="center" vertical="center"/>
    </xf>
    <xf numFmtId="3" fontId="4" fillId="0" borderId="46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47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4" fontId="5" fillId="0" borderId="21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4" fontId="5" fillId="0" borderId="49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4" fontId="5" fillId="0" borderId="50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47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5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" fontId="4" fillId="0" borderId="54" xfId="0" applyNumberFormat="1" applyFont="1" applyBorder="1" applyAlignment="1">
      <alignment horizontal="center" vertical="center"/>
    </xf>
    <xf numFmtId="3" fontId="4" fillId="0" borderId="5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3" fontId="4" fillId="0" borderId="56" xfId="0" applyNumberFormat="1" applyFont="1" applyBorder="1" applyAlignment="1">
      <alignment horizontal="center" vertical="center"/>
    </xf>
    <xf numFmtId="4" fontId="4" fillId="0" borderId="53" xfId="0" applyNumberFormat="1" applyFont="1" applyBorder="1" applyAlignment="1">
      <alignment horizontal="center" vertical="center"/>
    </xf>
    <xf numFmtId="4" fontId="4" fillId="0" borderId="55" xfId="0" applyNumberFormat="1" applyFont="1" applyBorder="1" applyAlignment="1">
      <alignment horizontal="center" vertical="center"/>
    </xf>
    <xf numFmtId="4" fontId="4" fillId="0" borderId="57" xfId="0" applyNumberFormat="1" applyFont="1" applyBorder="1" applyAlignment="1">
      <alignment horizontal="center" vertical="center"/>
    </xf>
    <xf numFmtId="0" fontId="6" fillId="0" borderId="5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58" xfId="0" applyFont="1" applyBorder="1" applyAlignment="1">
      <alignment horizontal="center" vertical="top"/>
    </xf>
    <xf numFmtId="0" fontId="4" fillId="0" borderId="59" xfId="0" applyFont="1" applyBorder="1" applyAlignment="1">
      <alignment horizontal="center" vertical="top"/>
    </xf>
    <xf numFmtId="0" fontId="4" fillId="0" borderId="60" xfId="0" applyFont="1" applyBorder="1" applyAlignment="1">
      <alignment horizontal="center" vertical="top"/>
    </xf>
    <xf numFmtId="4" fontId="5" fillId="0" borderId="61" xfId="0" applyNumberFormat="1" applyFont="1" applyBorder="1" applyAlignment="1">
      <alignment horizontal="center" vertical="center"/>
    </xf>
    <xf numFmtId="3" fontId="4" fillId="0" borderId="62" xfId="0" applyNumberFormat="1" applyFont="1" applyBorder="1" applyAlignment="1">
      <alignment horizontal="center" vertical="center"/>
    </xf>
    <xf numFmtId="4" fontId="4" fillId="0" borderId="63" xfId="0" applyNumberFormat="1" applyFont="1" applyBorder="1" applyAlignment="1">
      <alignment horizontal="center" vertical="center"/>
    </xf>
    <xf numFmtId="3" fontId="4" fillId="0" borderId="60" xfId="0" applyNumberFormat="1" applyFont="1" applyBorder="1" applyAlignment="1">
      <alignment horizontal="center" vertical="center"/>
    </xf>
    <xf numFmtId="4" fontId="4" fillId="0" borderId="64" xfId="0" applyNumberFormat="1" applyFont="1" applyBorder="1" applyAlignment="1">
      <alignment horizontal="center" vertical="center"/>
    </xf>
    <xf numFmtId="4" fontId="4" fillId="0" borderId="65" xfId="0" applyNumberFormat="1" applyFont="1" applyBorder="1" applyAlignment="1">
      <alignment horizontal="center" vertical="center"/>
    </xf>
    <xf numFmtId="4" fontId="4" fillId="0" borderId="66" xfId="0" applyNumberFormat="1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top"/>
    </xf>
    <xf numFmtId="0" fontId="5" fillId="0" borderId="62" xfId="0" applyFont="1" applyBorder="1" applyAlignment="1">
      <alignment horizontal="center" vertical="top"/>
    </xf>
    <xf numFmtId="0" fontId="5" fillId="0" borderId="68" xfId="0" applyFont="1" applyBorder="1" applyAlignment="1">
      <alignment vertical="top"/>
    </xf>
    <xf numFmtId="3" fontId="5" fillId="0" borderId="62" xfId="0" applyNumberFormat="1" applyFont="1" applyBorder="1" applyAlignment="1">
      <alignment horizontal="center" vertical="center"/>
    </xf>
    <xf numFmtId="4" fontId="5" fillId="0" borderId="63" xfId="0" applyNumberFormat="1" applyFont="1" applyBorder="1" applyAlignment="1">
      <alignment horizontal="center" vertical="center"/>
    </xf>
    <xf numFmtId="4" fontId="5" fillId="0" borderId="66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4" fillId="0" borderId="69" xfId="0" applyFont="1" applyBorder="1" applyAlignment="1">
      <alignment horizontal="center" vertical="top"/>
    </xf>
    <xf numFmtId="0" fontId="4" fillId="0" borderId="70" xfId="0" applyFont="1" applyBorder="1" applyAlignment="1">
      <alignment horizontal="center" vertical="top"/>
    </xf>
    <xf numFmtId="0" fontId="5" fillId="0" borderId="71" xfId="0" applyFont="1" applyBorder="1" applyAlignment="1">
      <alignment vertical="top"/>
    </xf>
    <xf numFmtId="164" fontId="5" fillId="0" borderId="25" xfId="0" applyNumberFormat="1" applyFont="1" applyBorder="1" applyAlignment="1">
      <alignment horizontal="center" vertical="center"/>
    </xf>
    <xf numFmtId="3" fontId="5" fillId="0" borderId="70" xfId="0" applyNumberFormat="1" applyFont="1" applyBorder="1" applyAlignment="1">
      <alignment horizontal="center" vertical="center"/>
    </xf>
    <xf numFmtId="4" fontId="5" fillId="0" borderId="71" xfId="0" applyNumberFormat="1" applyFont="1" applyBorder="1" applyAlignment="1">
      <alignment horizontal="center" vertical="center"/>
    </xf>
    <xf numFmtId="4" fontId="5" fillId="0" borderId="72" xfId="0" applyNumberFormat="1" applyFont="1" applyBorder="1" applyAlignment="1">
      <alignment horizontal="center" vertical="center"/>
    </xf>
    <xf numFmtId="0" fontId="4" fillId="0" borderId="0" xfId="1" applyFont="1" applyAlignment="1">
      <alignment vertical="top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9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53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1" fontId="4" fillId="0" borderId="30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" fontId="11" fillId="0" borderId="37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3" fontId="11" fillId="0" borderId="38" xfId="0" applyNumberFormat="1" applyFont="1" applyBorder="1" applyAlignment="1">
      <alignment horizontal="center" vertical="center"/>
    </xf>
    <xf numFmtId="4" fontId="11" fillId="0" borderId="3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4" xfId="1" xr:uid="{3CD490F1-EFF3-4EB2-A81D-3182580CB2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0CCCA-FE89-49E6-8B0C-981F10CD1D41}">
  <sheetPr>
    <pageSetUpPr fitToPage="1"/>
  </sheetPr>
  <dimension ref="A1:AN69"/>
  <sheetViews>
    <sheetView tabSelected="1" zoomScale="86" zoomScaleNormal="86" workbookViewId="0">
      <pane xSplit="4" ySplit="15" topLeftCell="E46" activePane="bottomRight" state="frozen"/>
      <selection pane="topRight" activeCell="E1" sqref="E1"/>
      <selection pane="bottomLeft" activeCell="A12" sqref="A12"/>
      <selection pane="bottomRight" activeCell="A9" sqref="A9:AJ9"/>
    </sheetView>
  </sheetViews>
  <sheetFormatPr defaultColWidth="9.140625" defaultRowHeight="15" outlineLevelRow="1" x14ac:dyDescent="0.25"/>
  <cols>
    <col min="1" max="1" width="7.7109375" style="1" customWidth="1"/>
    <col min="2" max="2" width="10.28515625" style="2" customWidth="1"/>
    <col min="3" max="3" width="35.42578125" style="1" customWidth="1"/>
    <col min="4" max="4" width="13" style="1" customWidth="1"/>
    <col min="5" max="5" width="10.42578125" style="3" customWidth="1"/>
    <col min="6" max="6" width="10.28515625" style="3" customWidth="1"/>
    <col min="7" max="7" width="7.42578125" style="3" customWidth="1"/>
    <col min="8" max="8" width="10.28515625" style="3" customWidth="1"/>
    <col min="9" max="9" width="9.42578125" style="3" customWidth="1"/>
    <col min="10" max="10" width="10.28515625" style="3" customWidth="1"/>
    <col min="11" max="11" width="7.42578125" style="3" customWidth="1"/>
    <col min="12" max="12" width="10.28515625" style="3" customWidth="1"/>
    <col min="13" max="13" width="8.5703125" style="3" customWidth="1"/>
    <col min="14" max="14" width="12.28515625" style="3" customWidth="1"/>
    <col min="15" max="15" width="7.42578125" style="3" customWidth="1"/>
    <col min="16" max="16" width="10.28515625" style="3" customWidth="1"/>
    <col min="17" max="17" width="7.42578125" style="3" customWidth="1"/>
    <col min="18" max="18" width="11.7109375" style="3" customWidth="1"/>
    <col min="19" max="19" width="8.5703125" style="3" customWidth="1"/>
    <col min="20" max="20" width="10.28515625" style="3" customWidth="1"/>
    <col min="21" max="21" width="9.42578125" style="3" customWidth="1"/>
    <col min="22" max="22" width="10.28515625" style="3" customWidth="1"/>
    <col min="23" max="23" width="7.42578125" style="3" customWidth="1"/>
    <col min="24" max="24" width="11.42578125" style="3" customWidth="1"/>
    <col min="25" max="25" width="6.28515625" style="3" customWidth="1"/>
    <col min="26" max="26" width="10.28515625" style="3" customWidth="1"/>
    <col min="27" max="27" width="6.28515625" style="3" customWidth="1"/>
    <col min="28" max="28" width="9.140625" style="3" customWidth="1"/>
    <col min="29" max="29" width="7.42578125" style="3" customWidth="1"/>
    <col min="30" max="30" width="10.28515625" style="3" customWidth="1"/>
    <col min="31" max="31" width="8" style="3" customWidth="1"/>
    <col min="32" max="32" width="9.140625" style="3" customWidth="1"/>
    <col min="33" max="33" width="6.28515625" style="3" customWidth="1"/>
    <col min="34" max="34" width="11.140625" style="3" customWidth="1"/>
    <col min="35" max="35" width="9.28515625" style="3" customWidth="1"/>
    <col min="36" max="36" width="11.140625" style="3" customWidth="1"/>
    <col min="37" max="37" width="9.140625" style="1" customWidth="1"/>
    <col min="38" max="38" width="13.28515625" customWidth="1"/>
    <col min="39" max="39" width="19.42578125" customWidth="1"/>
    <col min="40" max="16384" width="9.140625" style="1"/>
  </cols>
  <sheetData>
    <row r="1" spans="1:39" ht="15.75" x14ac:dyDescent="0.25">
      <c r="AJ1" s="4" t="s">
        <v>86</v>
      </c>
    </row>
    <row r="2" spans="1:39" ht="15.75" x14ac:dyDescent="0.25">
      <c r="AJ2" s="4" t="s">
        <v>84</v>
      </c>
    </row>
    <row r="3" spans="1:39" ht="15.75" x14ac:dyDescent="0.25">
      <c r="AJ3" s="4" t="s">
        <v>85</v>
      </c>
    </row>
    <row r="5" spans="1:39" ht="15.75" customHeight="1" x14ac:dyDescent="0.25">
      <c r="AJ5" s="4" t="s">
        <v>0</v>
      </c>
      <c r="AK5" s="5"/>
    </row>
    <row r="6" spans="1:39" ht="15.75" customHeight="1" x14ac:dyDescent="0.25">
      <c r="AJ6" s="4" t="s">
        <v>82</v>
      </c>
      <c r="AK6" s="5"/>
    </row>
    <row r="7" spans="1:39" ht="15.75" customHeight="1" x14ac:dyDescent="0.25">
      <c r="AJ7" s="4" t="s">
        <v>81</v>
      </c>
      <c r="AK7" s="5"/>
    </row>
    <row r="8" spans="1:39" ht="14.25" customHeight="1" x14ac:dyDescent="0.25"/>
    <row r="9" spans="1:39" ht="33.75" customHeight="1" x14ac:dyDescent="0.25">
      <c r="A9" s="129" t="s">
        <v>83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</row>
    <row r="10" spans="1:39" ht="20.25" customHeight="1" x14ac:dyDescent="0.25">
      <c r="K10" s="95"/>
      <c r="M10" s="96" t="s">
        <v>1</v>
      </c>
    </row>
    <row r="11" spans="1:39" ht="26.25" customHeight="1" thickBot="1" x14ac:dyDescent="0.3">
      <c r="A11" s="6"/>
      <c r="B11" s="6"/>
      <c r="C11" s="6"/>
      <c r="D11" s="6"/>
      <c r="E11" s="6"/>
      <c r="F11" s="6"/>
      <c r="G11" s="6"/>
      <c r="H11" s="6"/>
      <c r="I11" s="126" t="s">
        <v>87</v>
      </c>
      <c r="J11" s="126"/>
      <c r="K11" s="126"/>
      <c r="L11" s="126"/>
      <c r="M11" s="126"/>
      <c r="N11" s="126"/>
      <c r="O11" s="126"/>
      <c r="P11" s="12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9" s="8" customFormat="1" ht="31.5" customHeight="1" x14ac:dyDescent="0.25">
      <c r="A12" s="121" t="s">
        <v>2</v>
      </c>
      <c r="B12" s="7"/>
      <c r="C12" s="119" t="s">
        <v>3</v>
      </c>
      <c r="D12" s="124" t="s">
        <v>4</v>
      </c>
      <c r="E12" s="115" t="s">
        <v>5</v>
      </c>
      <c r="F12" s="116"/>
      <c r="G12" s="116"/>
      <c r="H12" s="117"/>
      <c r="I12" s="115" t="s">
        <v>6</v>
      </c>
      <c r="J12" s="116"/>
      <c r="K12" s="116"/>
      <c r="L12" s="117"/>
      <c r="M12" s="115" t="s">
        <v>7</v>
      </c>
      <c r="N12" s="116"/>
      <c r="O12" s="116"/>
      <c r="P12" s="117"/>
      <c r="Q12" s="113" t="s">
        <v>8</v>
      </c>
      <c r="R12" s="114"/>
      <c r="S12" s="115" t="s">
        <v>9</v>
      </c>
      <c r="T12" s="116"/>
      <c r="U12" s="116"/>
      <c r="V12" s="117"/>
      <c r="W12" s="110" t="s">
        <v>10</v>
      </c>
      <c r="X12" s="110"/>
      <c r="Y12" s="118" t="s">
        <v>11</v>
      </c>
      <c r="Z12" s="118"/>
      <c r="AA12" s="109" t="s">
        <v>12</v>
      </c>
      <c r="AB12" s="119"/>
      <c r="AC12" s="113" t="s">
        <v>13</v>
      </c>
      <c r="AD12" s="120"/>
      <c r="AE12" s="120"/>
      <c r="AF12" s="114"/>
      <c r="AG12" s="109" t="s">
        <v>79</v>
      </c>
      <c r="AH12" s="110"/>
      <c r="AI12" s="111" t="s">
        <v>14</v>
      </c>
      <c r="AJ12" s="112"/>
      <c r="AL12"/>
      <c r="AM12"/>
    </row>
    <row r="13" spans="1:39" s="10" customFormat="1" x14ac:dyDescent="0.25">
      <c r="A13" s="122"/>
      <c r="B13" s="9"/>
      <c r="C13" s="123"/>
      <c r="D13" s="125"/>
      <c r="E13" s="105" t="s">
        <v>15</v>
      </c>
      <c r="F13" s="106"/>
      <c r="G13" s="105" t="s">
        <v>16</v>
      </c>
      <c r="H13" s="106" t="s">
        <v>17</v>
      </c>
      <c r="I13" s="105" t="s">
        <v>15</v>
      </c>
      <c r="J13" s="106"/>
      <c r="K13" s="105" t="s">
        <v>16</v>
      </c>
      <c r="L13" s="106" t="s">
        <v>17</v>
      </c>
      <c r="M13" s="105" t="s">
        <v>15</v>
      </c>
      <c r="N13" s="106"/>
      <c r="O13" s="105" t="s">
        <v>16</v>
      </c>
      <c r="P13" s="106" t="s">
        <v>17</v>
      </c>
      <c r="Q13" s="105" t="s">
        <v>15</v>
      </c>
      <c r="R13" s="106"/>
      <c r="S13" s="105" t="s">
        <v>15</v>
      </c>
      <c r="T13" s="106"/>
      <c r="U13" s="105" t="s">
        <v>16</v>
      </c>
      <c r="V13" s="106" t="s">
        <v>17</v>
      </c>
      <c r="W13" s="105" t="s">
        <v>15</v>
      </c>
      <c r="X13" s="106"/>
      <c r="Y13" s="105" t="s">
        <v>15</v>
      </c>
      <c r="Z13" s="106"/>
      <c r="AA13" s="105" t="s">
        <v>15</v>
      </c>
      <c r="AB13" s="106"/>
      <c r="AC13" s="105" t="s">
        <v>15</v>
      </c>
      <c r="AD13" s="106"/>
      <c r="AE13" s="105" t="s">
        <v>16</v>
      </c>
      <c r="AF13" s="106" t="s">
        <v>17</v>
      </c>
      <c r="AG13" s="105" t="s">
        <v>15</v>
      </c>
      <c r="AH13" s="106"/>
      <c r="AI13" s="107" t="s">
        <v>15</v>
      </c>
      <c r="AJ13" s="108"/>
      <c r="AL13"/>
      <c r="AM13"/>
    </row>
    <row r="14" spans="1:39" ht="35.25" customHeight="1" thickBot="1" x14ac:dyDescent="0.3">
      <c r="A14" s="122"/>
      <c r="B14" s="11" t="s">
        <v>18</v>
      </c>
      <c r="C14" s="123"/>
      <c r="D14" s="125"/>
      <c r="E14" s="12" t="s">
        <v>19</v>
      </c>
      <c r="F14" s="12" t="s">
        <v>20</v>
      </c>
      <c r="G14" s="12" t="s">
        <v>19</v>
      </c>
      <c r="H14" s="12" t="s">
        <v>20</v>
      </c>
      <c r="I14" s="12" t="s">
        <v>19</v>
      </c>
      <c r="J14" s="12" t="s">
        <v>20</v>
      </c>
      <c r="K14" s="12" t="s">
        <v>19</v>
      </c>
      <c r="L14" s="12" t="s">
        <v>20</v>
      </c>
      <c r="M14" s="12" t="s">
        <v>19</v>
      </c>
      <c r="N14" s="12" t="s">
        <v>20</v>
      </c>
      <c r="O14" s="12" t="s">
        <v>19</v>
      </c>
      <c r="P14" s="12" t="s">
        <v>20</v>
      </c>
      <c r="Q14" s="12" t="s">
        <v>19</v>
      </c>
      <c r="R14" s="12" t="s">
        <v>20</v>
      </c>
      <c r="S14" s="12" t="s">
        <v>19</v>
      </c>
      <c r="T14" s="12" t="s">
        <v>20</v>
      </c>
      <c r="U14" s="12" t="s">
        <v>19</v>
      </c>
      <c r="V14" s="12" t="s">
        <v>20</v>
      </c>
      <c r="W14" s="12" t="s">
        <v>19</v>
      </c>
      <c r="X14" s="12" t="s">
        <v>20</v>
      </c>
      <c r="Y14" s="12" t="s">
        <v>19</v>
      </c>
      <c r="Z14" s="12" t="s">
        <v>20</v>
      </c>
      <c r="AA14" s="12" t="s">
        <v>19</v>
      </c>
      <c r="AB14" s="12" t="s">
        <v>20</v>
      </c>
      <c r="AC14" s="12" t="s">
        <v>19</v>
      </c>
      <c r="AD14" s="12" t="s">
        <v>20</v>
      </c>
      <c r="AE14" s="12" t="s">
        <v>19</v>
      </c>
      <c r="AF14" s="12" t="s">
        <v>20</v>
      </c>
      <c r="AG14" s="12" t="s">
        <v>19</v>
      </c>
      <c r="AH14" s="12" t="s">
        <v>20</v>
      </c>
      <c r="AI14" s="13" t="s">
        <v>19</v>
      </c>
      <c r="AJ14" s="14" t="s">
        <v>20</v>
      </c>
    </row>
    <row r="15" spans="1:39" ht="22.5" customHeight="1" thickBot="1" x14ac:dyDescent="0.3">
      <c r="A15" s="15"/>
      <c r="B15" s="16"/>
      <c r="C15" s="16" t="s">
        <v>21</v>
      </c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7"/>
    </row>
    <row r="16" spans="1:39" ht="30" x14ac:dyDescent="0.25">
      <c r="A16" s="18">
        <v>1</v>
      </c>
      <c r="B16" s="19">
        <v>390650</v>
      </c>
      <c r="C16" s="20" t="s">
        <v>60</v>
      </c>
      <c r="D16" s="21">
        <f>F16+H16+J16+L16+N16+P16+R16+T16+V16+X16+Z16+AB16+AD16+AF16+AH16+AJ16</f>
        <v>103913.47099999999</v>
      </c>
      <c r="E16" s="22">
        <v>0</v>
      </c>
      <c r="F16" s="23">
        <v>0</v>
      </c>
      <c r="G16" s="22">
        <v>0</v>
      </c>
      <c r="H16" s="23">
        <v>0</v>
      </c>
      <c r="I16" s="31">
        <v>0</v>
      </c>
      <c r="J16" s="32">
        <v>0</v>
      </c>
      <c r="K16" s="31">
        <v>0</v>
      </c>
      <c r="L16" s="32">
        <v>0</v>
      </c>
      <c r="M16" s="22">
        <v>124952</v>
      </c>
      <c r="N16" s="23">
        <v>57228.02</v>
      </c>
      <c r="O16" s="22">
        <v>20686</v>
      </c>
      <c r="P16" s="23">
        <v>39063.856</v>
      </c>
      <c r="Q16" s="22">
        <v>0</v>
      </c>
      <c r="R16" s="23">
        <v>0</v>
      </c>
      <c r="S16" s="22">
        <v>0</v>
      </c>
      <c r="T16" s="23">
        <v>0</v>
      </c>
      <c r="U16" s="22">
        <v>0</v>
      </c>
      <c r="V16" s="23">
        <v>0</v>
      </c>
      <c r="W16" s="22">
        <v>0</v>
      </c>
      <c r="X16" s="23">
        <v>0</v>
      </c>
      <c r="Y16" s="22">
        <v>0</v>
      </c>
      <c r="Z16" s="23">
        <v>0</v>
      </c>
      <c r="AA16" s="22">
        <v>0</v>
      </c>
      <c r="AB16" s="23">
        <v>0</v>
      </c>
      <c r="AC16" s="22">
        <v>0</v>
      </c>
      <c r="AD16" s="23">
        <v>0</v>
      </c>
      <c r="AE16" s="22">
        <v>0</v>
      </c>
      <c r="AF16" s="23">
        <v>0</v>
      </c>
      <c r="AG16" s="22">
        <v>2957</v>
      </c>
      <c r="AH16" s="24">
        <v>5241.0450000000001</v>
      </c>
      <c r="AI16" s="101">
        <v>718</v>
      </c>
      <c r="AJ16" s="25">
        <v>2380.5500000000002</v>
      </c>
    </row>
    <row r="17" spans="1:36" ht="30" x14ac:dyDescent="0.25">
      <c r="A17" s="27">
        <v>2</v>
      </c>
      <c r="B17" s="28">
        <v>391150</v>
      </c>
      <c r="C17" s="29" t="s">
        <v>61</v>
      </c>
      <c r="D17" s="30">
        <f t="shared" ref="D17:D45" si="0">F17+H17+J17+L17+N17+P17+R17+T17+V17+X17+Z17+AB17+AD17+AF17+AH17+AJ17</f>
        <v>86431.45</v>
      </c>
      <c r="E17" s="31">
        <v>0</v>
      </c>
      <c r="F17" s="32">
        <v>0</v>
      </c>
      <c r="G17" s="31">
        <v>0</v>
      </c>
      <c r="H17" s="32">
        <v>0</v>
      </c>
      <c r="I17" s="31">
        <v>0</v>
      </c>
      <c r="J17" s="32">
        <v>0</v>
      </c>
      <c r="K17" s="31">
        <v>0</v>
      </c>
      <c r="L17" s="32">
        <v>0</v>
      </c>
      <c r="M17" s="31">
        <v>0</v>
      </c>
      <c r="N17" s="32">
        <v>0</v>
      </c>
      <c r="O17" s="31">
        <v>0</v>
      </c>
      <c r="P17" s="32">
        <v>0</v>
      </c>
      <c r="Q17" s="33">
        <v>0</v>
      </c>
      <c r="R17" s="34">
        <v>0</v>
      </c>
      <c r="S17" s="31">
        <v>81411</v>
      </c>
      <c r="T17" s="32">
        <v>48989.07</v>
      </c>
      <c r="U17" s="31">
        <v>14814</v>
      </c>
      <c r="V17" s="32">
        <v>37442.379999999997</v>
      </c>
      <c r="W17" s="31">
        <v>0</v>
      </c>
      <c r="X17" s="32">
        <v>0</v>
      </c>
      <c r="Y17" s="31">
        <v>0</v>
      </c>
      <c r="Z17" s="32">
        <v>0</v>
      </c>
      <c r="AA17" s="31">
        <v>0</v>
      </c>
      <c r="AB17" s="32">
        <v>0</v>
      </c>
      <c r="AC17" s="31">
        <v>0</v>
      </c>
      <c r="AD17" s="32">
        <v>0</v>
      </c>
      <c r="AE17" s="31">
        <v>0</v>
      </c>
      <c r="AF17" s="32">
        <v>0</v>
      </c>
      <c r="AG17" s="31">
        <v>0</v>
      </c>
      <c r="AH17" s="35">
        <v>0</v>
      </c>
      <c r="AI17" s="102">
        <v>0</v>
      </c>
      <c r="AJ17" s="36">
        <v>0</v>
      </c>
    </row>
    <row r="18" spans="1:36" ht="45" x14ac:dyDescent="0.25">
      <c r="A18" s="27">
        <v>3</v>
      </c>
      <c r="B18" s="28">
        <v>391160</v>
      </c>
      <c r="C18" s="29" t="s">
        <v>62</v>
      </c>
      <c r="D18" s="30">
        <f t="shared" si="0"/>
        <v>6985.92</v>
      </c>
      <c r="E18" s="31">
        <v>0</v>
      </c>
      <c r="F18" s="32">
        <v>0</v>
      </c>
      <c r="G18" s="31">
        <v>0</v>
      </c>
      <c r="H18" s="32">
        <v>0</v>
      </c>
      <c r="I18" s="31">
        <v>0</v>
      </c>
      <c r="J18" s="32">
        <v>0</v>
      </c>
      <c r="K18" s="31">
        <v>0</v>
      </c>
      <c r="L18" s="32">
        <v>0</v>
      </c>
      <c r="M18" s="31">
        <v>0</v>
      </c>
      <c r="N18" s="32">
        <v>0</v>
      </c>
      <c r="O18" s="31">
        <v>0</v>
      </c>
      <c r="P18" s="32">
        <v>0</v>
      </c>
      <c r="Q18" s="33">
        <v>0</v>
      </c>
      <c r="R18" s="34">
        <v>0</v>
      </c>
      <c r="S18" s="31">
        <v>7479</v>
      </c>
      <c r="T18" s="32">
        <f>2695.24+2230.77</f>
        <v>4926.01</v>
      </c>
      <c r="U18" s="31">
        <v>815</v>
      </c>
      <c r="V18" s="32">
        <v>2059.91</v>
      </c>
      <c r="W18" s="31">
        <v>0</v>
      </c>
      <c r="X18" s="32">
        <v>0</v>
      </c>
      <c r="Y18" s="31">
        <v>0</v>
      </c>
      <c r="Z18" s="32">
        <v>0</v>
      </c>
      <c r="AA18" s="31">
        <v>0</v>
      </c>
      <c r="AB18" s="32">
        <v>0</v>
      </c>
      <c r="AC18" s="31">
        <v>0</v>
      </c>
      <c r="AD18" s="32">
        <v>0</v>
      </c>
      <c r="AE18" s="31">
        <v>0</v>
      </c>
      <c r="AF18" s="32">
        <v>0</v>
      </c>
      <c r="AG18" s="31">
        <v>0</v>
      </c>
      <c r="AH18" s="35">
        <v>0</v>
      </c>
      <c r="AI18" s="102">
        <v>0</v>
      </c>
      <c r="AJ18" s="36">
        <v>0</v>
      </c>
    </row>
    <row r="19" spans="1:36" ht="30" x14ac:dyDescent="0.25">
      <c r="A19" s="27">
        <v>4</v>
      </c>
      <c r="B19" s="37">
        <v>391240</v>
      </c>
      <c r="C19" s="38" t="s">
        <v>63</v>
      </c>
      <c r="D19" s="30">
        <f t="shared" si="0"/>
        <v>87042.672999999995</v>
      </c>
      <c r="E19" s="31">
        <v>0</v>
      </c>
      <c r="F19" s="32">
        <v>0</v>
      </c>
      <c r="G19" s="31">
        <v>0</v>
      </c>
      <c r="H19" s="26">
        <v>0</v>
      </c>
      <c r="I19" s="31">
        <f>106254+2300</f>
        <v>108554</v>
      </c>
      <c r="J19" s="32">
        <f>35652.47+8280.11</f>
        <v>43932.58</v>
      </c>
      <c r="K19" s="31">
        <v>19285</v>
      </c>
      <c r="L19" s="32">
        <v>40814.39</v>
      </c>
      <c r="M19" s="31">
        <v>0</v>
      </c>
      <c r="N19" s="32">
        <v>0</v>
      </c>
      <c r="O19" s="31">
        <v>0</v>
      </c>
      <c r="P19" s="32">
        <v>0</v>
      </c>
      <c r="Q19" s="39">
        <v>0</v>
      </c>
      <c r="R19" s="40">
        <v>0</v>
      </c>
      <c r="S19" s="31">
        <v>0</v>
      </c>
      <c r="T19" s="32">
        <v>0</v>
      </c>
      <c r="U19" s="31">
        <v>0</v>
      </c>
      <c r="V19" s="32">
        <v>0</v>
      </c>
      <c r="W19" s="31">
        <v>0</v>
      </c>
      <c r="X19" s="32">
        <v>0</v>
      </c>
      <c r="Y19" s="31">
        <v>0</v>
      </c>
      <c r="Z19" s="32">
        <v>0</v>
      </c>
      <c r="AA19" s="31">
        <v>0</v>
      </c>
      <c r="AB19" s="26">
        <v>0</v>
      </c>
      <c r="AC19" s="31">
        <v>0</v>
      </c>
      <c r="AD19" s="32">
        <v>0</v>
      </c>
      <c r="AE19" s="31">
        <v>0</v>
      </c>
      <c r="AF19" s="32">
        <v>0</v>
      </c>
      <c r="AG19" s="31">
        <v>1183</v>
      </c>
      <c r="AH19" s="35">
        <v>2096.7719999999999</v>
      </c>
      <c r="AI19" s="102">
        <v>60</v>
      </c>
      <c r="AJ19" s="36">
        <v>198.93100000000001</v>
      </c>
    </row>
    <row r="20" spans="1:36" x14ac:dyDescent="0.25">
      <c r="A20" s="27">
        <v>5</v>
      </c>
      <c r="B20" s="28">
        <v>391100</v>
      </c>
      <c r="C20" s="29" t="s">
        <v>64</v>
      </c>
      <c r="D20" s="30">
        <f t="shared" si="0"/>
        <v>147274.94999999998</v>
      </c>
      <c r="E20" s="31">
        <v>0</v>
      </c>
      <c r="F20" s="32">
        <v>0</v>
      </c>
      <c r="G20" s="31">
        <v>0</v>
      </c>
      <c r="H20" s="32">
        <v>0</v>
      </c>
      <c r="I20" s="31">
        <v>0</v>
      </c>
      <c r="J20" s="32">
        <v>0</v>
      </c>
      <c r="K20" s="31">
        <v>0</v>
      </c>
      <c r="L20" s="32">
        <v>0</v>
      </c>
      <c r="M20" s="31">
        <v>0</v>
      </c>
      <c r="N20" s="32">
        <v>0</v>
      </c>
      <c r="O20" s="31">
        <v>0</v>
      </c>
      <c r="P20" s="32">
        <v>0</v>
      </c>
      <c r="Q20" s="31">
        <v>50327</v>
      </c>
      <c r="R20" s="34">
        <v>143339.348</v>
      </c>
      <c r="S20" s="31">
        <v>0</v>
      </c>
      <c r="T20" s="32">
        <v>0</v>
      </c>
      <c r="U20" s="31">
        <v>0</v>
      </c>
      <c r="V20" s="32">
        <v>0</v>
      </c>
      <c r="W20" s="31">
        <v>0</v>
      </c>
      <c r="X20" s="32">
        <v>0</v>
      </c>
      <c r="Y20" s="31">
        <v>0</v>
      </c>
      <c r="Z20" s="32">
        <v>0</v>
      </c>
      <c r="AA20" s="31">
        <v>0</v>
      </c>
      <c r="AB20" s="32">
        <v>0</v>
      </c>
      <c r="AC20" s="31">
        <v>300</v>
      </c>
      <c r="AD20" s="32">
        <v>515.15</v>
      </c>
      <c r="AE20" s="31">
        <v>0</v>
      </c>
      <c r="AF20" s="32">
        <v>0</v>
      </c>
      <c r="AG20" s="31">
        <v>1479</v>
      </c>
      <c r="AH20" s="35">
        <v>2621.41</v>
      </c>
      <c r="AI20" s="102">
        <v>241</v>
      </c>
      <c r="AJ20" s="36">
        <v>799.04200000000003</v>
      </c>
    </row>
    <row r="21" spans="1:36" ht="30" x14ac:dyDescent="0.25">
      <c r="A21" s="27">
        <v>6</v>
      </c>
      <c r="B21" s="28">
        <v>390050</v>
      </c>
      <c r="C21" s="29" t="s">
        <v>65</v>
      </c>
      <c r="D21" s="30">
        <f t="shared" si="0"/>
        <v>34478.913999999997</v>
      </c>
      <c r="E21" s="31">
        <v>57134</v>
      </c>
      <c r="F21" s="32">
        <v>19171.884999999998</v>
      </c>
      <c r="G21" s="31">
        <v>10172</v>
      </c>
      <c r="H21" s="32">
        <v>15307.029</v>
      </c>
      <c r="I21" s="31">
        <v>0</v>
      </c>
      <c r="J21" s="32">
        <v>0</v>
      </c>
      <c r="K21" s="31">
        <v>0</v>
      </c>
      <c r="L21" s="32">
        <v>0</v>
      </c>
      <c r="M21" s="31">
        <v>0</v>
      </c>
      <c r="N21" s="32">
        <v>0</v>
      </c>
      <c r="O21" s="31">
        <v>0</v>
      </c>
      <c r="P21" s="32">
        <v>0</v>
      </c>
      <c r="Q21" s="31">
        <v>0</v>
      </c>
      <c r="R21" s="32">
        <v>0</v>
      </c>
      <c r="S21" s="31">
        <v>0</v>
      </c>
      <c r="T21" s="32">
        <v>0</v>
      </c>
      <c r="U21" s="31">
        <v>0</v>
      </c>
      <c r="V21" s="32">
        <v>0</v>
      </c>
      <c r="W21" s="31">
        <v>0</v>
      </c>
      <c r="X21" s="32">
        <v>0</v>
      </c>
      <c r="Y21" s="31">
        <v>0</v>
      </c>
      <c r="Z21" s="32">
        <v>0</v>
      </c>
      <c r="AA21" s="31">
        <v>0</v>
      </c>
      <c r="AB21" s="32">
        <v>0</v>
      </c>
      <c r="AC21" s="31">
        <v>0</v>
      </c>
      <c r="AD21" s="32">
        <v>0</v>
      </c>
      <c r="AE21" s="31">
        <v>0</v>
      </c>
      <c r="AF21" s="32">
        <v>0</v>
      </c>
      <c r="AG21" s="31">
        <v>0</v>
      </c>
      <c r="AH21" s="35">
        <v>0</v>
      </c>
      <c r="AI21" s="102">
        <v>0</v>
      </c>
      <c r="AJ21" s="36">
        <v>0</v>
      </c>
    </row>
    <row r="22" spans="1:36" x14ac:dyDescent="0.25">
      <c r="A22" s="27">
        <v>7</v>
      </c>
      <c r="B22" s="28">
        <v>390100</v>
      </c>
      <c r="C22" s="29" t="s">
        <v>66</v>
      </c>
      <c r="D22" s="30">
        <f t="shared" si="0"/>
        <v>14560.038999999999</v>
      </c>
      <c r="E22" s="31">
        <v>0</v>
      </c>
      <c r="F22" s="32">
        <v>0</v>
      </c>
      <c r="G22" s="31">
        <v>0</v>
      </c>
      <c r="H22" s="32">
        <v>0</v>
      </c>
      <c r="I22" s="31">
        <v>0</v>
      </c>
      <c r="J22" s="32">
        <v>0</v>
      </c>
      <c r="K22" s="31">
        <v>0</v>
      </c>
      <c r="L22" s="32">
        <v>0</v>
      </c>
      <c r="M22" s="31">
        <v>0</v>
      </c>
      <c r="N22" s="32">
        <v>0</v>
      </c>
      <c r="O22" s="31">
        <v>0</v>
      </c>
      <c r="P22" s="32">
        <v>0</v>
      </c>
      <c r="Q22" s="33">
        <v>0</v>
      </c>
      <c r="R22" s="34">
        <v>0</v>
      </c>
      <c r="S22" s="31">
        <v>0</v>
      </c>
      <c r="T22" s="32">
        <v>0</v>
      </c>
      <c r="U22" s="31">
        <v>0</v>
      </c>
      <c r="V22" s="32">
        <v>0</v>
      </c>
      <c r="W22" s="31">
        <v>1353</v>
      </c>
      <c r="X22" s="32">
        <v>863.89</v>
      </c>
      <c r="Y22" s="31">
        <v>3820</v>
      </c>
      <c r="Z22" s="32">
        <v>12101.38</v>
      </c>
      <c r="AA22" s="31">
        <v>0</v>
      </c>
      <c r="AB22" s="32">
        <v>0</v>
      </c>
      <c r="AC22" s="31">
        <v>0</v>
      </c>
      <c r="AD22" s="32">
        <v>0</v>
      </c>
      <c r="AE22" s="31">
        <v>0</v>
      </c>
      <c r="AF22" s="32">
        <v>0</v>
      </c>
      <c r="AG22" s="31">
        <v>0</v>
      </c>
      <c r="AH22" s="35">
        <v>0</v>
      </c>
      <c r="AI22" s="102">
        <v>481</v>
      </c>
      <c r="AJ22" s="36">
        <v>1594.769</v>
      </c>
    </row>
    <row r="23" spans="1:36" x14ac:dyDescent="0.25">
      <c r="A23" s="27">
        <v>8</v>
      </c>
      <c r="B23" s="28">
        <v>390090</v>
      </c>
      <c r="C23" s="29" t="s">
        <v>67</v>
      </c>
      <c r="D23" s="30">
        <f t="shared" si="0"/>
        <v>1143.55</v>
      </c>
      <c r="E23" s="31">
        <v>0</v>
      </c>
      <c r="F23" s="32">
        <v>0</v>
      </c>
      <c r="G23" s="31">
        <v>0</v>
      </c>
      <c r="H23" s="32">
        <v>0</v>
      </c>
      <c r="I23" s="31">
        <v>0</v>
      </c>
      <c r="J23" s="32">
        <v>0</v>
      </c>
      <c r="K23" s="31">
        <v>0</v>
      </c>
      <c r="L23" s="32">
        <v>0</v>
      </c>
      <c r="M23" s="31">
        <v>0</v>
      </c>
      <c r="N23" s="32">
        <v>0</v>
      </c>
      <c r="O23" s="31">
        <v>0</v>
      </c>
      <c r="P23" s="32">
        <v>0</v>
      </c>
      <c r="Q23" s="33">
        <v>0</v>
      </c>
      <c r="R23" s="34">
        <v>0</v>
      </c>
      <c r="S23" s="31">
        <v>0</v>
      </c>
      <c r="T23" s="32">
        <v>0</v>
      </c>
      <c r="U23" s="31">
        <v>0</v>
      </c>
      <c r="V23" s="32">
        <v>0</v>
      </c>
      <c r="W23" s="31">
        <v>1791</v>
      </c>
      <c r="X23" s="32">
        <v>1143.55</v>
      </c>
      <c r="Y23" s="31">
        <v>0</v>
      </c>
      <c r="Z23" s="32">
        <v>0</v>
      </c>
      <c r="AA23" s="31">
        <v>0</v>
      </c>
      <c r="AB23" s="32">
        <v>0</v>
      </c>
      <c r="AC23" s="31">
        <v>0</v>
      </c>
      <c r="AD23" s="32">
        <v>0</v>
      </c>
      <c r="AE23" s="31">
        <v>0</v>
      </c>
      <c r="AF23" s="32">
        <v>0</v>
      </c>
      <c r="AG23" s="31">
        <v>0</v>
      </c>
      <c r="AH23" s="35">
        <v>0</v>
      </c>
      <c r="AI23" s="102">
        <v>0</v>
      </c>
      <c r="AJ23" s="36">
        <v>0</v>
      </c>
    </row>
    <row r="24" spans="1:36" x14ac:dyDescent="0.25">
      <c r="A24" s="27">
        <v>9</v>
      </c>
      <c r="B24" s="28">
        <v>390400</v>
      </c>
      <c r="C24" s="29" t="s">
        <v>68</v>
      </c>
      <c r="D24" s="30">
        <f t="shared" si="0"/>
        <v>2266.9520000000002</v>
      </c>
      <c r="E24" s="31">
        <v>0</v>
      </c>
      <c r="F24" s="32">
        <v>0</v>
      </c>
      <c r="G24" s="31">
        <v>0</v>
      </c>
      <c r="H24" s="32">
        <v>0</v>
      </c>
      <c r="I24" s="31">
        <v>0</v>
      </c>
      <c r="J24" s="32">
        <v>0</v>
      </c>
      <c r="K24" s="31">
        <v>0</v>
      </c>
      <c r="L24" s="32">
        <v>0</v>
      </c>
      <c r="M24" s="31">
        <v>0</v>
      </c>
      <c r="N24" s="32">
        <v>0</v>
      </c>
      <c r="O24" s="31">
        <v>0</v>
      </c>
      <c r="P24" s="32">
        <v>0</v>
      </c>
      <c r="Q24" s="33">
        <v>0</v>
      </c>
      <c r="R24" s="34">
        <v>0</v>
      </c>
      <c r="S24" s="31">
        <v>0</v>
      </c>
      <c r="T24" s="32">
        <v>0</v>
      </c>
      <c r="U24" s="31">
        <v>0</v>
      </c>
      <c r="V24" s="32">
        <v>0</v>
      </c>
      <c r="W24" s="31">
        <v>2299</v>
      </c>
      <c r="X24" s="32">
        <v>1467.91</v>
      </c>
      <c r="Y24" s="31">
        <v>0</v>
      </c>
      <c r="Z24" s="32">
        <v>0</v>
      </c>
      <c r="AA24" s="31">
        <v>0</v>
      </c>
      <c r="AB24" s="32">
        <v>0</v>
      </c>
      <c r="AC24" s="31">
        <v>0</v>
      </c>
      <c r="AD24" s="32">
        <v>0</v>
      </c>
      <c r="AE24" s="31">
        <v>0</v>
      </c>
      <c r="AF24" s="32">
        <v>0</v>
      </c>
      <c r="AG24" s="31">
        <v>0</v>
      </c>
      <c r="AH24" s="35">
        <v>0</v>
      </c>
      <c r="AI24" s="102">
        <v>241</v>
      </c>
      <c r="AJ24" s="36">
        <v>799.04200000000003</v>
      </c>
    </row>
    <row r="25" spans="1:36" ht="30" x14ac:dyDescent="0.25">
      <c r="A25" s="27">
        <v>10</v>
      </c>
      <c r="B25" s="28">
        <v>390110</v>
      </c>
      <c r="C25" s="29" t="s">
        <v>69</v>
      </c>
      <c r="D25" s="30">
        <f t="shared" si="0"/>
        <v>118.12</v>
      </c>
      <c r="E25" s="31">
        <v>0</v>
      </c>
      <c r="F25" s="32">
        <v>0</v>
      </c>
      <c r="G25" s="31">
        <v>0</v>
      </c>
      <c r="H25" s="32">
        <v>0</v>
      </c>
      <c r="I25" s="31">
        <v>0</v>
      </c>
      <c r="J25" s="32">
        <v>0</v>
      </c>
      <c r="K25" s="31">
        <v>0</v>
      </c>
      <c r="L25" s="32">
        <v>0</v>
      </c>
      <c r="M25" s="31">
        <v>0</v>
      </c>
      <c r="N25" s="32">
        <v>0</v>
      </c>
      <c r="O25" s="31">
        <v>0</v>
      </c>
      <c r="P25" s="32">
        <v>0</v>
      </c>
      <c r="Q25" s="33">
        <v>0</v>
      </c>
      <c r="R25" s="34">
        <v>0</v>
      </c>
      <c r="S25" s="31">
        <v>0</v>
      </c>
      <c r="T25" s="32">
        <v>0</v>
      </c>
      <c r="U25" s="31">
        <v>0</v>
      </c>
      <c r="V25" s="32">
        <v>0</v>
      </c>
      <c r="W25" s="31">
        <v>185</v>
      </c>
      <c r="X25" s="32">
        <v>118.12</v>
      </c>
      <c r="Y25" s="31">
        <v>0</v>
      </c>
      <c r="Z25" s="32">
        <v>0</v>
      </c>
      <c r="AA25" s="31">
        <v>0</v>
      </c>
      <c r="AB25" s="32">
        <v>0</v>
      </c>
      <c r="AC25" s="31">
        <v>0</v>
      </c>
      <c r="AD25" s="32">
        <v>0</v>
      </c>
      <c r="AE25" s="31">
        <v>0</v>
      </c>
      <c r="AF25" s="32">
        <v>0</v>
      </c>
      <c r="AG25" s="31">
        <v>0</v>
      </c>
      <c r="AH25" s="35">
        <v>0</v>
      </c>
      <c r="AI25" s="102">
        <v>0</v>
      </c>
      <c r="AJ25" s="36">
        <v>0</v>
      </c>
    </row>
    <row r="26" spans="1:36" ht="30" x14ac:dyDescent="0.25">
      <c r="A26" s="27">
        <v>11</v>
      </c>
      <c r="B26" s="28">
        <v>390440</v>
      </c>
      <c r="C26" s="29" t="s">
        <v>70</v>
      </c>
      <c r="D26" s="30">
        <f t="shared" si="0"/>
        <v>2053.2829999999999</v>
      </c>
      <c r="E26" s="31">
        <v>0</v>
      </c>
      <c r="F26" s="32">
        <v>0</v>
      </c>
      <c r="G26" s="31">
        <v>0</v>
      </c>
      <c r="H26" s="32">
        <v>0</v>
      </c>
      <c r="I26" s="31">
        <v>0</v>
      </c>
      <c r="J26" s="32">
        <v>0</v>
      </c>
      <c r="K26" s="31">
        <v>0</v>
      </c>
      <c r="L26" s="32">
        <v>0</v>
      </c>
      <c r="M26" s="31">
        <v>0</v>
      </c>
      <c r="N26" s="32">
        <v>0</v>
      </c>
      <c r="O26" s="31">
        <v>0</v>
      </c>
      <c r="P26" s="32">
        <v>0</v>
      </c>
      <c r="Q26" s="33">
        <v>0</v>
      </c>
      <c r="R26" s="34">
        <v>0</v>
      </c>
      <c r="S26" s="31">
        <v>0</v>
      </c>
      <c r="T26" s="32">
        <v>0</v>
      </c>
      <c r="U26" s="31">
        <v>0</v>
      </c>
      <c r="V26" s="32">
        <v>0</v>
      </c>
      <c r="W26" s="31">
        <v>1771</v>
      </c>
      <c r="X26" s="32">
        <v>1130.78</v>
      </c>
      <c r="Y26" s="31">
        <v>0</v>
      </c>
      <c r="Z26" s="32">
        <v>0</v>
      </c>
      <c r="AA26" s="31">
        <v>0</v>
      </c>
      <c r="AB26" s="32">
        <v>0</v>
      </c>
      <c r="AC26" s="31">
        <v>0</v>
      </c>
      <c r="AD26" s="32">
        <v>0</v>
      </c>
      <c r="AE26" s="31">
        <v>0</v>
      </c>
      <c r="AF26" s="32">
        <v>0</v>
      </c>
      <c r="AG26" s="31">
        <v>296</v>
      </c>
      <c r="AH26" s="35">
        <v>524.64</v>
      </c>
      <c r="AI26" s="102">
        <v>120</v>
      </c>
      <c r="AJ26" s="36">
        <v>397.863</v>
      </c>
    </row>
    <row r="27" spans="1:36" x14ac:dyDescent="0.25">
      <c r="A27" s="27">
        <v>12</v>
      </c>
      <c r="B27" s="28">
        <v>390200</v>
      </c>
      <c r="C27" s="29" t="s">
        <v>23</v>
      </c>
      <c r="D27" s="30">
        <f t="shared" si="0"/>
        <v>9142.357</v>
      </c>
      <c r="E27" s="31">
        <v>2244</v>
      </c>
      <c r="F27" s="32">
        <v>752.99599999999998</v>
      </c>
      <c r="G27" s="31">
        <v>400</v>
      </c>
      <c r="H27" s="32">
        <v>601.928</v>
      </c>
      <c r="I27" s="31">
        <v>0</v>
      </c>
      <c r="J27" s="32">
        <v>0</v>
      </c>
      <c r="K27" s="31">
        <v>0</v>
      </c>
      <c r="L27" s="32">
        <v>0</v>
      </c>
      <c r="M27" s="31">
        <v>4908</v>
      </c>
      <c r="N27" s="32">
        <v>2247.86</v>
      </c>
      <c r="O27" s="31">
        <v>803</v>
      </c>
      <c r="P27" s="32">
        <v>1516.4</v>
      </c>
      <c r="Q27" s="33">
        <v>0</v>
      </c>
      <c r="R27" s="34">
        <v>0</v>
      </c>
      <c r="S27" s="31">
        <v>3197</v>
      </c>
      <c r="T27" s="32">
        <v>1923.8</v>
      </c>
      <c r="U27" s="31">
        <v>582</v>
      </c>
      <c r="V27" s="32">
        <v>1471.01</v>
      </c>
      <c r="W27" s="31">
        <v>361</v>
      </c>
      <c r="X27" s="32">
        <v>230.5</v>
      </c>
      <c r="Y27" s="31">
        <v>0</v>
      </c>
      <c r="Z27" s="32">
        <v>0</v>
      </c>
      <c r="AA27" s="31">
        <v>0</v>
      </c>
      <c r="AB27" s="32">
        <v>0</v>
      </c>
      <c r="AC27" s="31">
        <v>0</v>
      </c>
      <c r="AD27" s="32">
        <v>0</v>
      </c>
      <c r="AE27" s="31">
        <v>0</v>
      </c>
      <c r="AF27" s="32">
        <v>0</v>
      </c>
      <c r="AG27" s="31">
        <v>0</v>
      </c>
      <c r="AH27" s="35">
        <v>0</v>
      </c>
      <c r="AI27" s="102">
        <v>120</v>
      </c>
      <c r="AJ27" s="36">
        <v>397.863</v>
      </c>
    </row>
    <row r="28" spans="1:36" x14ac:dyDescent="0.25">
      <c r="A28" s="27">
        <v>13</v>
      </c>
      <c r="B28" s="28">
        <v>390160</v>
      </c>
      <c r="C28" s="29" t="s">
        <v>24</v>
      </c>
      <c r="D28" s="30">
        <f t="shared" si="0"/>
        <v>9904.08</v>
      </c>
      <c r="E28" s="31">
        <v>2440</v>
      </c>
      <c r="F28" s="32">
        <v>818.76599999999996</v>
      </c>
      <c r="G28" s="31">
        <v>434</v>
      </c>
      <c r="H28" s="32">
        <v>653.09100000000001</v>
      </c>
      <c r="I28" s="31">
        <v>0</v>
      </c>
      <c r="J28" s="32">
        <v>0</v>
      </c>
      <c r="K28" s="31">
        <v>0</v>
      </c>
      <c r="L28" s="32">
        <v>0</v>
      </c>
      <c r="M28" s="31">
        <v>5336</v>
      </c>
      <c r="N28" s="32">
        <v>2443.89</v>
      </c>
      <c r="O28" s="31">
        <v>873</v>
      </c>
      <c r="P28" s="32">
        <v>1648.59</v>
      </c>
      <c r="Q28" s="33">
        <v>0</v>
      </c>
      <c r="R28" s="34">
        <v>0</v>
      </c>
      <c r="S28" s="31">
        <v>3476</v>
      </c>
      <c r="T28" s="32">
        <v>2091.6799999999998</v>
      </c>
      <c r="U28" s="31">
        <v>633</v>
      </c>
      <c r="V28" s="32">
        <v>1599.91</v>
      </c>
      <c r="W28" s="31">
        <v>392</v>
      </c>
      <c r="X28" s="32">
        <v>250.29</v>
      </c>
      <c r="Y28" s="31">
        <v>0</v>
      </c>
      <c r="Z28" s="32">
        <v>0</v>
      </c>
      <c r="AA28" s="31">
        <v>0</v>
      </c>
      <c r="AB28" s="32">
        <v>0</v>
      </c>
      <c r="AC28" s="31">
        <v>0</v>
      </c>
      <c r="AD28" s="32">
        <v>0</v>
      </c>
      <c r="AE28" s="31">
        <v>0</v>
      </c>
      <c r="AF28" s="32">
        <v>0</v>
      </c>
      <c r="AG28" s="31">
        <v>0</v>
      </c>
      <c r="AH28" s="35">
        <v>0</v>
      </c>
      <c r="AI28" s="102">
        <v>120</v>
      </c>
      <c r="AJ28" s="36">
        <v>397.863</v>
      </c>
    </row>
    <row r="29" spans="1:36" x14ac:dyDescent="0.25">
      <c r="A29" s="27">
        <v>14</v>
      </c>
      <c r="B29" s="28">
        <v>390210</v>
      </c>
      <c r="C29" s="29" t="s">
        <v>25</v>
      </c>
      <c r="D29" s="30">
        <f t="shared" si="0"/>
        <v>10080.714</v>
      </c>
      <c r="E29" s="31">
        <v>2433</v>
      </c>
      <c r="F29" s="32">
        <v>816.41700000000003</v>
      </c>
      <c r="G29" s="31">
        <v>433</v>
      </c>
      <c r="H29" s="32">
        <v>651.58699999999999</v>
      </c>
      <c r="I29" s="31">
        <v>0</v>
      </c>
      <c r="J29" s="32">
        <v>0</v>
      </c>
      <c r="K29" s="31">
        <v>0</v>
      </c>
      <c r="L29" s="32">
        <v>0</v>
      </c>
      <c r="M29" s="31">
        <v>5321</v>
      </c>
      <c r="N29" s="32">
        <v>2437.02</v>
      </c>
      <c r="O29" s="31">
        <v>871</v>
      </c>
      <c r="P29" s="32">
        <v>1644.81</v>
      </c>
      <c r="Q29" s="33">
        <v>0</v>
      </c>
      <c r="R29" s="34">
        <v>0</v>
      </c>
      <c r="S29" s="31">
        <v>3467</v>
      </c>
      <c r="T29" s="32">
        <v>2086.27</v>
      </c>
      <c r="U29" s="31">
        <v>631</v>
      </c>
      <c r="V29" s="32">
        <v>1594.85</v>
      </c>
      <c r="W29" s="31">
        <v>391</v>
      </c>
      <c r="X29" s="32">
        <v>249.65</v>
      </c>
      <c r="Y29" s="31">
        <v>0</v>
      </c>
      <c r="Z29" s="32">
        <v>0</v>
      </c>
      <c r="AA29" s="31">
        <v>0</v>
      </c>
      <c r="AB29" s="32">
        <v>0</v>
      </c>
      <c r="AC29" s="31">
        <v>0</v>
      </c>
      <c r="AD29" s="32">
        <v>0</v>
      </c>
      <c r="AE29" s="31">
        <v>0</v>
      </c>
      <c r="AF29" s="32">
        <v>0</v>
      </c>
      <c r="AG29" s="31">
        <v>0</v>
      </c>
      <c r="AH29" s="35">
        <v>0</v>
      </c>
      <c r="AI29" s="102">
        <v>181</v>
      </c>
      <c r="AJ29" s="36">
        <v>600.11</v>
      </c>
    </row>
    <row r="30" spans="1:36" x14ac:dyDescent="0.25">
      <c r="A30" s="27">
        <v>15</v>
      </c>
      <c r="B30" s="28">
        <v>390220</v>
      </c>
      <c r="C30" s="29" t="s">
        <v>26</v>
      </c>
      <c r="D30" s="30">
        <f t="shared" si="0"/>
        <v>28575.833999999999</v>
      </c>
      <c r="E30" s="31">
        <v>7283</v>
      </c>
      <c r="F30" s="32">
        <v>2443.8829999999998</v>
      </c>
      <c r="G30" s="31">
        <v>1297</v>
      </c>
      <c r="H30" s="32">
        <v>1951.751</v>
      </c>
      <c r="I30" s="31">
        <v>0</v>
      </c>
      <c r="J30" s="32">
        <v>0</v>
      </c>
      <c r="K30" s="31">
        <v>0</v>
      </c>
      <c r="L30" s="32">
        <v>0</v>
      </c>
      <c r="M30" s="31">
        <v>15929</v>
      </c>
      <c r="N30" s="32">
        <v>7295.482</v>
      </c>
      <c r="O30" s="31">
        <v>2606</v>
      </c>
      <c r="P30" s="32">
        <v>4921.2219999999998</v>
      </c>
      <c r="Q30" s="33">
        <v>0</v>
      </c>
      <c r="R30" s="34">
        <v>0</v>
      </c>
      <c r="S30" s="31">
        <v>10378</v>
      </c>
      <c r="T30" s="32">
        <v>6244.9610000000002</v>
      </c>
      <c r="U30" s="31">
        <v>1888</v>
      </c>
      <c r="V30" s="32">
        <v>4771.92</v>
      </c>
      <c r="W30" s="31">
        <v>1171</v>
      </c>
      <c r="X30" s="32">
        <v>747.68399999999997</v>
      </c>
      <c r="Y30" s="31">
        <v>0</v>
      </c>
      <c r="Z30" s="32">
        <v>0</v>
      </c>
      <c r="AA30" s="31">
        <v>0</v>
      </c>
      <c r="AB30" s="32">
        <v>0</v>
      </c>
      <c r="AC30" s="31">
        <v>0</v>
      </c>
      <c r="AD30" s="32">
        <v>0</v>
      </c>
      <c r="AE30" s="31">
        <v>0</v>
      </c>
      <c r="AF30" s="32">
        <v>0</v>
      </c>
      <c r="AG30" s="31">
        <v>0</v>
      </c>
      <c r="AH30" s="35">
        <v>0</v>
      </c>
      <c r="AI30" s="102">
        <v>60</v>
      </c>
      <c r="AJ30" s="36">
        <v>198.93100000000001</v>
      </c>
    </row>
    <row r="31" spans="1:36" x14ac:dyDescent="0.25">
      <c r="A31" s="27">
        <v>16</v>
      </c>
      <c r="B31" s="28">
        <v>390230</v>
      </c>
      <c r="C31" s="29" t="s">
        <v>27</v>
      </c>
      <c r="D31" s="30">
        <f t="shared" si="0"/>
        <v>11019.131000000003</v>
      </c>
      <c r="E31" s="31">
        <v>2674</v>
      </c>
      <c r="F31" s="32">
        <v>897.28700000000003</v>
      </c>
      <c r="G31" s="31">
        <v>476</v>
      </c>
      <c r="H31" s="32">
        <v>716.29399999999998</v>
      </c>
      <c r="I31" s="31">
        <v>0</v>
      </c>
      <c r="J31" s="32">
        <v>0</v>
      </c>
      <c r="K31" s="31">
        <v>0</v>
      </c>
      <c r="L31" s="32">
        <v>0</v>
      </c>
      <c r="M31" s="31">
        <v>5849</v>
      </c>
      <c r="N31" s="32">
        <v>2678.8420000000001</v>
      </c>
      <c r="O31" s="31">
        <v>957</v>
      </c>
      <c r="P31" s="32">
        <v>1807.2170000000001</v>
      </c>
      <c r="Q31" s="33">
        <v>0</v>
      </c>
      <c r="R31" s="34">
        <v>0</v>
      </c>
      <c r="S31" s="31">
        <v>3811</v>
      </c>
      <c r="T31" s="32">
        <v>2293.2689999999998</v>
      </c>
      <c r="U31" s="31">
        <v>693</v>
      </c>
      <c r="V31" s="32">
        <v>1751.557</v>
      </c>
      <c r="W31" s="31">
        <v>430</v>
      </c>
      <c r="X31" s="32">
        <v>274.55500000000001</v>
      </c>
      <c r="Y31" s="31">
        <v>0</v>
      </c>
      <c r="Z31" s="32">
        <v>0</v>
      </c>
      <c r="AA31" s="31">
        <v>0</v>
      </c>
      <c r="AB31" s="32">
        <v>0</v>
      </c>
      <c r="AC31" s="31">
        <v>0</v>
      </c>
      <c r="AD31" s="32">
        <v>0</v>
      </c>
      <c r="AE31" s="31">
        <v>0</v>
      </c>
      <c r="AF31" s="32">
        <v>0</v>
      </c>
      <c r="AG31" s="31">
        <v>0</v>
      </c>
      <c r="AH31" s="35">
        <v>0</v>
      </c>
      <c r="AI31" s="102">
        <v>181</v>
      </c>
      <c r="AJ31" s="36">
        <v>600.11</v>
      </c>
    </row>
    <row r="32" spans="1:36" x14ac:dyDescent="0.25">
      <c r="A32" s="27">
        <v>17</v>
      </c>
      <c r="B32" s="28">
        <v>390240</v>
      </c>
      <c r="C32" s="29" t="s">
        <v>28</v>
      </c>
      <c r="D32" s="30">
        <f t="shared" si="0"/>
        <v>13581.798000000001</v>
      </c>
      <c r="E32" s="31">
        <v>3280</v>
      </c>
      <c r="F32" s="32">
        <v>1100.636</v>
      </c>
      <c r="G32" s="31">
        <v>584</v>
      </c>
      <c r="H32" s="32">
        <v>878.81399999999996</v>
      </c>
      <c r="I32" s="31">
        <v>0</v>
      </c>
      <c r="J32" s="32">
        <v>0</v>
      </c>
      <c r="K32" s="31">
        <v>0</v>
      </c>
      <c r="L32" s="32">
        <v>0</v>
      </c>
      <c r="M32" s="31">
        <v>7174</v>
      </c>
      <c r="N32" s="32">
        <v>3285.692</v>
      </c>
      <c r="O32" s="31">
        <v>1174</v>
      </c>
      <c r="P32" s="32">
        <v>2217.0050000000001</v>
      </c>
      <c r="Q32" s="33">
        <v>0</v>
      </c>
      <c r="R32" s="34">
        <v>0</v>
      </c>
      <c r="S32" s="31">
        <v>4674</v>
      </c>
      <c r="T32" s="32">
        <v>2812.5790000000002</v>
      </c>
      <c r="U32" s="31">
        <v>851</v>
      </c>
      <c r="V32" s="32">
        <v>2150.902</v>
      </c>
      <c r="W32" s="31">
        <v>528</v>
      </c>
      <c r="X32" s="32">
        <v>337.12799999999999</v>
      </c>
      <c r="Y32" s="31">
        <v>0</v>
      </c>
      <c r="Z32" s="32">
        <v>0</v>
      </c>
      <c r="AA32" s="31">
        <v>0</v>
      </c>
      <c r="AB32" s="32">
        <v>0</v>
      </c>
      <c r="AC32" s="31">
        <v>0</v>
      </c>
      <c r="AD32" s="32">
        <v>0</v>
      </c>
      <c r="AE32" s="31">
        <v>0</v>
      </c>
      <c r="AF32" s="32">
        <v>0</v>
      </c>
      <c r="AG32" s="31">
        <v>0</v>
      </c>
      <c r="AH32" s="35">
        <v>0</v>
      </c>
      <c r="AI32" s="102">
        <v>241</v>
      </c>
      <c r="AJ32" s="36">
        <v>799.04200000000003</v>
      </c>
    </row>
    <row r="33" spans="1:36" x14ac:dyDescent="0.25">
      <c r="A33" s="27">
        <v>18</v>
      </c>
      <c r="B33" s="28">
        <v>390290</v>
      </c>
      <c r="C33" s="29" t="s">
        <v>29</v>
      </c>
      <c r="D33" s="30">
        <f t="shared" si="0"/>
        <v>3457.9459999999999</v>
      </c>
      <c r="E33" s="31">
        <v>836</v>
      </c>
      <c r="F33" s="32">
        <v>280.52800000000002</v>
      </c>
      <c r="G33" s="31">
        <v>149</v>
      </c>
      <c r="H33" s="32">
        <v>224.21799999999999</v>
      </c>
      <c r="I33" s="31">
        <v>0</v>
      </c>
      <c r="J33" s="32">
        <v>0</v>
      </c>
      <c r="K33" s="31">
        <v>0</v>
      </c>
      <c r="L33" s="32">
        <v>0</v>
      </c>
      <c r="M33" s="31">
        <v>1829</v>
      </c>
      <c r="N33" s="32">
        <v>837.68200000000002</v>
      </c>
      <c r="O33" s="31">
        <v>299</v>
      </c>
      <c r="P33" s="32">
        <v>564.63699999999994</v>
      </c>
      <c r="Q33" s="33">
        <v>0</v>
      </c>
      <c r="R33" s="34">
        <v>0</v>
      </c>
      <c r="S33" s="31">
        <v>1192</v>
      </c>
      <c r="T33" s="32">
        <v>717.28599999999994</v>
      </c>
      <c r="U33" s="31">
        <v>217</v>
      </c>
      <c r="V33" s="32">
        <v>548.46699999999998</v>
      </c>
      <c r="W33" s="31">
        <v>135</v>
      </c>
      <c r="X33" s="32">
        <v>86.197000000000003</v>
      </c>
      <c r="Y33" s="31">
        <v>0</v>
      </c>
      <c r="Z33" s="32">
        <v>0</v>
      </c>
      <c r="AA33" s="31">
        <v>0</v>
      </c>
      <c r="AB33" s="32">
        <v>0</v>
      </c>
      <c r="AC33" s="31">
        <v>0</v>
      </c>
      <c r="AD33" s="32">
        <v>0</v>
      </c>
      <c r="AE33" s="31">
        <v>0</v>
      </c>
      <c r="AF33" s="32">
        <v>0</v>
      </c>
      <c r="AG33" s="31">
        <v>0</v>
      </c>
      <c r="AH33" s="35">
        <v>0</v>
      </c>
      <c r="AI33" s="102">
        <v>60</v>
      </c>
      <c r="AJ33" s="36">
        <v>198.93100000000001</v>
      </c>
    </row>
    <row r="34" spans="1:36" x14ac:dyDescent="0.25">
      <c r="A34" s="27">
        <v>19</v>
      </c>
      <c r="B34" s="28">
        <v>390380</v>
      </c>
      <c r="C34" s="29" t="s">
        <v>30</v>
      </c>
      <c r="D34" s="30">
        <f t="shared" si="0"/>
        <v>2421.4870000000005</v>
      </c>
      <c r="E34" s="31">
        <v>570</v>
      </c>
      <c r="F34" s="32">
        <v>191.26900000000001</v>
      </c>
      <c r="G34" s="31">
        <v>102</v>
      </c>
      <c r="H34" s="32">
        <v>153.49100000000001</v>
      </c>
      <c r="I34" s="31">
        <v>0</v>
      </c>
      <c r="J34" s="32">
        <v>0</v>
      </c>
      <c r="K34" s="31">
        <v>0</v>
      </c>
      <c r="L34" s="32">
        <v>0</v>
      </c>
      <c r="M34" s="31">
        <v>1247</v>
      </c>
      <c r="N34" s="32">
        <v>571.12599999999998</v>
      </c>
      <c r="O34" s="31">
        <v>204</v>
      </c>
      <c r="P34" s="32">
        <v>385.23700000000002</v>
      </c>
      <c r="Q34" s="33">
        <v>0</v>
      </c>
      <c r="R34" s="34">
        <v>0</v>
      </c>
      <c r="S34" s="31">
        <v>812</v>
      </c>
      <c r="T34" s="32">
        <v>488.62099999999998</v>
      </c>
      <c r="U34" s="31">
        <v>148</v>
      </c>
      <c r="V34" s="32">
        <v>374.07</v>
      </c>
      <c r="W34" s="31">
        <v>92</v>
      </c>
      <c r="X34" s="32">
        <v>58.741999999999997</v>
      </c>
      <c r="Y34" s="31">
        <v>0</v>
      </c>
      <c r="Z34" s="32">
        <v>0</v>
      </c>
      <c r="AA34" s="31">
        <v>0</v>
      </c>
      <c r="AB34" s="32">
        <v>0</v>
      </c>
      <c r="AC34" s="31">
        <v>0</v>
      </c>
      <c r="AD34" s="32">
        <v>0</v>
      </c>
      <c r="AE34" s="31">
        <v>0</v>
      </c>
      <c r="AF34" s="32">
        <v>0</v>
      </c>
      <c r="AG34" s="31">
        <v>0</v>
      </c>
      <c r="AH34" s="35">
        <v>0</v>
      </c>
      <c r="AI34" s="102">
        <v>60</v>
      </c>
      <c r="AJ34" s="36">
        <v>198.93100000000001</v>
      </c>
    </row>
    <row r="35" spans="1:36" x14ac:dyDescent="0.25">
      <c r="A35" s="27">
        <v>20</v>
      </c>
      <c r="B35" s="28">
        <v>390370</v>
      </c>
      <c r="C35" s="29" t="s">
        <v>31</v>
      </c>
      <c r="D35" s="30">
        <f t="shared" si="0"/>
        <v>3880.6610000000001</v>
      </c>
      <c r="E35" s="31">
        <v>945</v>
      </c>
      <c r="F35" s="32">
        <v>317.10399999999998</v>
      </c>
      <c r="G35" s="31">
        <v>168</v>
      </c>
      <c r="H35" s="32">
        <v>252.809</v>
      </c>
      <c r="I35" s="31">
        <v>0</v>
      </c>
      <c r="J35" s="32">
        <v>0</v>
      </c>
      <c r="K35" s="31">
        <v>0</v>
      </c>
      <c r="L35" s="32">
        <v>0</v>
      </c>
      <c r="M35" s="31">
        <v>2067</v>
      </c>
      <c r="N35" s="32">
        <v>946.68600000000004</v>
      </c>
      <c r="O35" s="31">
        <v>338</v>
      </c>
      <c r="P35" s="32">
        <v>638.28499999999997</v>
      </c>
      <c r="Q35" s="33">
        <v>0</v>
      </c>
      <c r="R35" s="34">
        <v>0</v>
      </c>
      <c r="S35" s="31">
        <v>1347</v>
      </c>
      <c r="T35" s="32">
        <v>810.55700000000002</v>
      </c>
      <c r="U35" s="31">
        <v>245</v>
      </c>
      <c r="V35" s="32">
        <v>619.23699999999997</v>
      </c>
      <c r="W35" s="31">
        <v>152</v>
      </c>
      <c r="X35" s="32">
        <v>97.052000000000007</v>
      </c>
      <c r="Y35" s="31">
        <v>0</v>
      </c>
      <c r="Z35" s="32">
        <v>0</v>
      </c>
      <c r="AA35" s="31">
        <v>0</v>
      </c>
      <c r="AB35" s="32">
        <v>0</v>
      </c>
      <c r="AC35" s="31">
        <v>0</v>
      </c>
      <c r="AD35" s="32">
        <v>0</v>
      </c>
      <c r="AE35" s="31">
        <v>0</v>
      </c>
      <c r="AF35" s="32">
        <v>0</v>
      </c>
      <c r="AG35" s="31">
        <v>0</v>
      </c>
      <c r="AH35" s="35">
        <v>0</v>
      </c>
      <c r="AI35" s="102">
        <v>60</v>
      </c>
      <c r="AJ35" s="36">
        <v>198.93100000000001</v>
      </c>
    </row>
    <row r="36" spans="1:36" x14ac:dyDescent="0.25">
      <c r="A36" s="27">
        <v>21</v>
      </c>
      <c r="B36" s="28">
        <v>390480</v>
      </c>
      <c r="C36" s="29" t="s">
        <v>32</v>
      </c>
      <c r="D36" s="30">
        <f t="shared" si="0"/>
        <v>16693.740000000002</v>
      </c>
      <c r="E36" s="31">
        <v>3666</v>
      </c>
      <c r="F36" s="32">
        <v>1230.162</v>
      </c>
      <c r="G36" s="31">
        <v>653</v>
      </c>
      <c r="H36" s="32">
        <v>982.64700000000005</v>
      </c>
      <c r="I36" s="31">
        <v>0</v>
      </c>
      <c r="J36" s="32">
        <v>0</v>
      </c>
      <c r="K36" s="31">
        <v>0</v>
      </c>
      <c r="L36" s="32">
        <v>0</v>
      </c>
      <c r="M36" s="31">
        <v>8017</v>
      </c>
      <c r="N36" s="32">
        <v>3671.7860000000001</v>
      </c>
      <c r="O36" s="31">
        <v>1311</v>
      </c>
      <c r="P36" s="32">
        <v>2475.7179999999998</v>
      </c>
      <c r="Q36" s="33">
        <v>0</v>
      </c>
      <c r="R36" s="34">
        <v>0</v>
      </c>
      <c r="S36" s="31">
        <v>5223</v>
      </c>
      <c r="T36" s="32">
        <v>3142.94</v>
      </c>
      <c r="U36" s="31">
        <v>950</v>
      </c>
      <c r="V36" s="32">
        <v>2401.125</v>
      </c>
      <c r="W36" s="31">
        <v>590</v>
      </c>
      <c r="X36" s="32">
        <v>376.71499999999997</v>
      </c>
      <c r="Y36" s="31">
        <v>636</v>
      </c>
      <c r="Z36" s="32">
        <v>2014.7840000000001</v>
      </c>
      <c r="AA36" s="31">
        <v>0</v>
      </c>
      <c r="AB36" s="32">
        <v>0</v>
      </c>
      <c r="AC36" s="31">
        <v>0</v>
      </c>
      <c r="AD36" s="32">
        <v>0</v>
      </c>
      <c r="AE36" s="31">
        <v>0</v>
      </c>
      <c r="AF36" s="32">
        <v>0</v>
      </c>
      <c r="AG36" s="31">
        <v>0</v>
      </c>
      <c r="AH36" s="35">
        <v>0</v>
      </c>
      <c r="AI36" s="102">
        <v>120</v>
      </c>
      <c r="AJ36" s="36">
        <v>397.863</v>
      </c>
    </row>
    <row r="37" spans="1:36" x14ac:dyDescent="0.25">
      <c r="A37" s="27">
        <v>22</v>
      </c>
      <c r="B37" s="28">
        <v>390260</v>
      </c>
      <c r="C37" s="29" t="s">
        <v>33</v>
      </c>
      <c r="D37" s="30">
        <f t="shared" si="0"/>
        <v>5864.1030000000001</v>
      </c>
      <c r="E37" s="31">
        <v>1454</v>
      </c>
      <c r="F37" s="32">
        <v>487.904</v>
      </c>
      <c r="G37" s="31">
        <v>259</v>
      </c>
      <c r="H37" s="32">
        <v>389.74799999999999</v>
      </c>
      <c r="I37" s="31">
        <v>0</v>
      </c>
      <c r="J37" s="32">
        <v>0</v>
      </c>
      <c r="K37" s="31">
        <v>0</v>
      </c>
      <c r="L37" s="32">
        <v>0</v>
      </c>
      <c r="M37" s="31">
        <v>3180</v>
      </c>
      <c r="N37" s="32">
        <v>1456.44</v>
      </c>
      <c r="O37" s="31">
        <v>520</v>
      </c>
      <c r="P37" s="32">
        <v>981.97799999999995</v>
      </c>
      <c r="Q37" s="33">
        <v>0</v>
      </c>
      <c r="R37" s="34">
        <v>0</v>
      </c>
      <c r="S37" s="31">
        <v>2072</v>
      </c>
      <c r="T37" s="32">
        <v>1246.826</v>
      </c>
      <c r="U37" s="31">
        <v>377</v>
      </c>
      <c r="V37" s="32">
        <v>952.86699999999996</v>
      </c>
      <c r="W37" s="31">
        <v>234</v>
      </c>
      <c r="X37" s="32">
        <v>149.40899999999999</v>
      </c>
      <c r="Y37" s="31">
        <v>0</v>
      </c>
      <c r="Z37" s="32">
        <v>0</v>
      </c>
      <c r="AA37" s="31">
        <v>0</v>
      </c>
      <c r="AB37" s="32">
        <v>0</v>
      </c>
      <c r="AC37" s="31">
        <v>0</v>
      </c>
      <c r="AD37" s="32">
        <v>0</v>
      </c>
      <c r="AE37" s="31">
        <v>0</v>
      </c>
      <c r="AF37" s="32">
        <v>0</v>
      </c>
      <c r="AG37" s="31">
        <v>0</v>
      </c>
      <c r="AH37" s="35">
        <v>0</v>
      </c>
      <c r="AI37" s="102">
        <v>60</v>
      </c>
      <c r="AJ37" s="36">
        <v>198.93100000000001</v>
      </c>
    </row>
    <row r="38" spans="1:36" x14ac:dyDescent="0.25">
      <c r="A38" s="27">
        <v>23</v>
      </c>
      <c r="B38" s="28">
        <v>390250</v>
      </c>
      <c r="C38" s="29" t="s">
        <v>34</v>
      </c>
      <c r="D38" s="30">
        <f t="shared" si="0"/>
        <v>4067.2359999999999</v>
      </c>
      <c r="E38" s="31">
        <v>1044</v>
      </c>
      <c r="F38" s="32">
        <v>350.32400000000001</v>
      </c>
      <c r="G38" s="31">
        <v>186</v>
      </c>
      <c r="H38" s="32">
        <v>279.89600000000002</v>
      </c>
      <c r="I38" s="31">
        <v>0</v>
      </c>
      <c r="J38" s="32">
        <v>0</v>
      </c>
      <c r="K38" s="31">
        <v>0</v>
      </c>
      <c r="L38" s="32">
        <v>0</v>
      </c>
      <c r="M38" s="31">
        <v>2283</v>
      </c>
      <c r="N38" s="32">
        <v>1045.614</v>
      </c>
      <c r="O38" s="31">
        <v>373</v>
      </c>
      <c r="P38" s="32">
        <v>704.38</v>
      </c>
      <c r="Q38" s="33">
        <v>0</v>
      </c>
      <c r="R38" s="34">
        <v>0</v>
      </c>
      <c r="S38" s="31">
        <v>1487</v>
      </c>
      <c r="T38" s="32">
        <v>894.80200000000002</v>
      </c>
      <c r="U38" s="31">
        <v>271</v>
      </c>
      <c r="V38" s="32">
        <v>684.952</v>
      </c>
      <c r="W38" s="31">
        <v>168</v>
      </c>
      <c r="X38" s="32">
        <v>107.268</v>
      </c>
      <c r="Y38" s="31">
        <v>0</v>
      </c>
      <c r="Z38" s="32">
        <v>0</v>
      </c>
      <c r="AA38" s="31">
        <v>0</v>
      </c>
      <c r="AB38" s="32">
        <v>0</v>
      </c>
      <c r="AC38" s="31">
        <v>0</v>
      </c>
      <c r="AD38" s="32">
        <v>0</v>
      </c>
      <c r="AE38" s="31">
        <v>0</v>
      </c>
      <c r="AF38" s="32">
        <v>0</v>
      </c>
      <c r="AG38" s="31">
        <v>0</v>
      </c>
      <c r="AH38" s="35">
        <v>0</v>
      </c>
      <c r="AI38" s="102">
        <v>0</v>
      </c>
      <c r="AJ38" s="36">
        <v>0</v>
      </c>
    </row>
    <row r="39" spans="1:36" x14ac:dyDescent="0.25">
      <c r="A39" s="27">
        <v>24</v>
      </c>
      <c r="B39" s="28">
        <v>390300</v>
      </c>
      <c r="C39" s="29" t="s">
        <v>35</v>
      </c>
      <c r="D39" s="30">
        <f t="shared" si="0"/>
        <v>4017.2670000000003</v>
      </c>
      <c r="E39" s="31">
        <v>1031</v>
      </c>
      <c r="F39" s="32">
        <v>345.96199999999999</v>
      </c>
      <c r="G39" s="31">
        <v>184</v>
      </c>
      <c r="H39" s="32">
        <v>276.88600000000002</v>
      </c>
      <c r="I39" s="31">
        <v>0</v>
      </c>
      <c r="J39" s="32">
        <v>0</v>
      </c>
      <c r="K39" s="31">
        <v>0</v>
      </c>
      <c r="L39" s="32">
        <v>0</v>
      </c>
      <c r="M39" s="31">
        <v>2255</v>
      </c>
      <c r="N39" s="32">
        <v>1032.79</v>
      </c>
      <c r="O39" s="31">
        <v>369</v>
      </c>
      <c r="P39" s="32">
        <v>696.82600000000002</v>
      </c>
      <c r="Q39" s="33">
        <v>0</v>
      </c>
      <c r="R39" s="34">
        <v>0</v>
      </c>
      <c r="S39" s="31">
        <v>1469</v>
      </c>
      <c r="T39" s="32">
        <v>883.97</v>
      </c>
      <c r="U39" s="31">
        <v>267</v>
      </c>
      <c r="V39" s="32">
        <v>674.84199999999998</v>
      </c>
      <c r="W39" s="31">
        <v>166</v>
      </c>
      <c r="X39" s="32">
        <v>105.991</v>
      </c>
      <c r="Y39" s="31">
        <v>0</v>
      </c>
      <c r="Z39" s="32">
        <v>0</v>
      </c>
      <c r="AA39" s="31">
        <v>0</v>
      </c>
      <c r="AB39" s="32">
        <v>0</v>
      </c>
      <c r="AC39" s="31">
        <v>0</v>
      </c>
      <c r="AD39" s="32">
        <v>0</v>
      </c>
      <c r="AE39" s="31">
        <v>0</v>
      </c>
      <c r="AF39" s="32">
        <v>0</v>
      </c>
      <c r="AG39" s="31">
        <v>0</v>
      </c>
      <c r="AH39" s="35">
        <v>0</v>
      </c>
      <c r="AI39" s="102">
        <v>0</v>
      </c>
      <c r="AJ39" s="36">
        <v>0</v>
      </c>
    </row>
    <row r="40" spans="1:36" x14ac:dyDescent="0.25">
      <c r="A40" s="27">
        <v>25</v>
      </c>
      <c r="B40" s="28">
        <v>390310</v>
      </c>
      <c r="C40" s="29" t="s">
        <v>71</v>
      </c>
      <c r="D40" s="30">
        <f t="shared" si="0"/>
        <v>6222.9509999999991</v>
      </c>
      <c r="E40" s="31">
        <v>1546</v>
      </c>
      <c r="F40" s="32">
        <v>518.77499999999998</v>
      </c>
      <c r="G40" s="31">
        <v>275</v>
      </c>
      <c r="H40" s="32">
        <v>413.82499999999999</v>
      </c>
      <c r="I40" s="31">
        <v>0</v>
      </c>
      <c r="J40" s="32">
        <v>0</v>
      </c>
      <c r="K40" s="31">
        <v>0</v>
      </c>
      <c r="L40" s="32">
        <v>0</v>
      </c>
      <c r="M40" s="31">
        <v>3382</v>
      </c>
      <c r="N40" s="32">
        <v>1548.9559999999999</v>
      </c>
      <c r="O40" s="31">
        <v>553</v>
      </c>
      <c r="P40" s="32">
        <v>1044.296</v>
      </c>
      <c r="Q40" s="33">
        <v>0</v>
      </c>
      <c r="R40" s="34">
        <v>0</v>
      </c>
      <c r="S40" s="31">
        <v>2203</v>
      </c>
      <c r="T40" s="32">
        <v>1325.655</v>
      </c>
      <c r="U40" s="31">
        <v>401</v>
      </c>
      <c r="V40" s="32">
        <v>1013.527</v>
      </c>
      <c r="W40" s="31">
        <v>249</v>
      </c>
      <c r="X40" s="32">
        <v>158.98599999999999</v>
      </c>
      <c r="Y40" s="31">
        <v>0</v>
      </c>
      <c r="Z40" s="32">
        <v>0</v>
      </c>
      <c r="AA40" s="31">
        <v>0</v>
      </c>
      <c r="AB40" s="32">
        <v>0</v>
      </c>
      <c r="AC40" s="31">
        <v>0</v>
      </c>
      <c r="AD40" s="32">
        <v>0</v>
      </c>
      <c r="AE40" s="31">
        <v>0</v>
      </c>
      <c r="AF40" s="32">
        <v>0</v>
      </c>
      <c r="AG40" s="31">
        <v>0</v>
      </c>
      <c r="AH40" s="35">
        <v>0</v>
      </c>
      <c r="AI40" s="102">
        <v>60</v>
      </c>
      <c r="AJ40" s="36">
        <v>198.93100000000001</v>
      </c>
    </row>
    <row r="41" spans="1:36" x14ac:dyDescent="0.25">
      <c r="A41" s="27">
        <v>26</v>
      </c>
      <c r="B41" s="28">
        <v>390320</v>
      </c>
      <c r="C41" s="29" t="s">
        <v>72</v>
      </c>
      <c r="D41" s="30">
        <f t="shared" si="0"/>
        <v>5921.8200000000006</v>
      </c>
      <c r="E41" s="31">
        <v>1418</v>
      </c>
      <c r="F41" s="32">
        <v>475.82400000000001</v>
      </c>
      <c r="G41" s="31">
        <v>252</v>
      </c>
      <c r="H41" s="32">
        <v>379.214</v>
      </c>
      <c r="I41" s="31">
        <v>0</v>
      </c>
      <c r="J41" s="32">
        <v>0</v>
      </c>
      <c r="K41" s="31">
        <v>0</v>
      </c>
      <c r="L41" s="32">
        <v>0</v>
      </c>
      <c r="M41" s="31">
        <v>3101</v>
      </c>
      <c r="N41" s="32">
        <v>1420.258</v>
      </c>
      <c r="O41" s="31">
        <v>507</v>
      </c>
      <c r="P41" s="32">
        <v>957.428</v>
      </c>
      <c r="Q41" s="33">
        <v>0</v>
      </c>
      <c r="R41" s="34">
        <v>0</v>
      </c>
      <c r="S41" s="31">
        <v>2020</v>
      </c>
      <c r="T41" s="32">
        <v>1215.5350000000001</v>
      </c>
      <c r="U41" s="31">
        <v>368</v>
      </c>
      <c r="V41" s="32">
        <v>930.12</v>
      </c>
      <c r="W41" s="31">
        <v>228</v>
      </c>
      <c r="X41" s="32">
        <v>145.578</v>
      </c>
      <c r="Y41" s="31">
        <v>0</v>
      </c>
      <c r="Z41" s="32">
        <v>0</v>
      </c>
      <c r="AA41" s="31">
        <v>0</v>
      </c>
      <c r="AB41" s="32">
        <v>0</v>
      </c>
      <c r="AC41" s="31">
        <v>0</v>
      </c>
      <c r="AD41" s="32">
        <v>0</v>
      </c>
      <c r="AE41" s="31">
        <v>0</v>
      </c>
      <c r="AF41" s="32">
        <v>0</v>
      </c>
      <c r="AG41" s="31">
        <v>0</v>
      </c>
      <c r="AH41" s="35">
        <v>0</v>
      </c>
      <c r="AI41" s="102">
        <v>120</v>
      </c>
      <c r="AJ41" s="36">
        <v>397.863</v>
      </c>
    </row>
    <row r="42" spans="1:36" x14ac:dyDescent="0.25">
      <c r="A42" s="27">
        <v>27</v>
      </c>
      <c r="B42" s="28">
        <v>390180</v>
      </c>
      <c r="C42" s="29" t="s">
        <v>36</v>
      </c>
      <c r="D42" s="30">
        <f t="shared" si="0"/>
        <v>10875.268999999998</v>
      </c>
      <c r="E42" s="31">
        <v>2586</v>
      </c>
      <c r="F42" s="32">
        <v>867.75800000000004</v>
      </c>
      <c r="G42" s="31">
        <v>460</v>
      </c>
      <c r="H42" s="32">
        <v>692.21699999999998</v>
      </c>
      <c r="I42" s="31">
        <v>0</v>
      </c>
      <c r="J42" s="32">
        <v>0</v>
      </c>
      <c r="K42" s="31">
        <v>0</v>
      </c>
      <c r="L42" s="32">
        <v>0</v>
      </c>
      <c r="M42" s="31">
        <v>5656</v>
      </c>
      <c r="N42" s="32">
        <v>2590.4479999999999</v>
      </c>
      <c r="O42" s="31">
        <v>925</v>
      </c>
      <c r="P42" s="32">
        <v>1746.788</v>
      </c>
      <c r="Q42" s="33">
        <v>0</v>
      </c>
      <c r="R42" s="34">
        <v>0</v>
      </c>
      <c r="S42" s="31">
        <v>3685</v>
      </c>
      <c r="T42" s="32">
        <v>2217.4479999999999</v>
      </c>
      <c r="U42" s="31">
        <v>671</v>
      </c>
      <c r="V42" s="32">
        <v>1695.952</v>
      </c>
      <c r="W42" s="31">
        <v>416</v>
      </c>
      <c r="X42" s="32">
        <v>265.61599999999999</v>
      </c>
      <c r="Y42" s="31">
        <v>0</v>
      </c>
      <c r="Z42" s="32">
        <v>0</v>
      </c>
      <c r="AA42" s="31">
        <v>0</v>
      </c>
      <c r="AB42" s="32">
        <v>0</v>
      </c>
      <c r="AC42" s="31">
        <v>0</v>
      </c>
      <c r="AD42" s="32">
        <v>0</v>
      </c>
      <c r="AE42" s="31">
        <v>0</v>
      </c>
      <c r="AF42" s="32">
        <v>0</v>
      </c>
      <c r="AG42" s="31">
        <v>0</v>
      </c>
      <c r="AH42" s="35">
        <v>0</v>
      </c>
      <c r="AI42" s="102">
        <v>241</v>
      </c>
      <c r="AJ42" s="36">
        <v>799.04200000000003</v>
      </c>
    </row>
    <row r="43" spans="1:36" x14ac:dyDescent="0.25">
      <c r="A43" s="27">
        <v>28</v>
      </c>
      <c r="B43" s="28">
        <v>390270</v>
      </c>
      <c r="C43" s="29" t="s">
        <v>73</v>
      </c>
      <c r="D43" s="30">
        <f t="shared" si="0"/>
        <v>5823.915</v>
      </c>
      <c r="E43" s="31">
        <v>1393</v>
      </c>
      <c r="F43" s="32">
        <v>467.435</v>
      </c>
      <c r="G43" s="31">
        <v>248</v>
      </c>
      <c r="H43" s="32">
        <v>373.19499999999999</v>
      </c>
      <c r="I43" s="31">
        <v>0</v>
      </c>
      <c r="J43" s="32">
        <v>0</v>
      </c>
      <c r="K43" s="31">
        <v>0</v>
      </c>
      <c r="L43" s="32">
        <v>0</v>
      </c>
      <c r="M43" s="31">
        <v>3046</v>
      </c>
      <c r="N43" s="32">
        <v>1395.068</v>
      </c>
      <c r="O43" s="31">
        <v>498</v>
      </c>
      <c r="P43" s="32">
        <v>940.43299999999999</v>
      </c>
      <c r="Q43" s="33">
        <v>0</v>
      </c>
      <c r="R43" s="34">
        <v>0</v>
      </c>
      <c r="S43" s="31">
        <v>1985</v>
      </c>
      <c r="T43" s="32">
        <v>1194.47</v>
      </c>
      <c r="U43" s="31">
        <v>361</v>
      </c>
      <c r="V43" s="32">
        <v>912.42700000000002</v>
      </c>
      <c r="W43" s="31">
        <v>224</v>
      </c>
      <c r="X43" s="32">
        <v>143.024</v>
      </c>
      <c r="Y43" s="31">
        <v>0</v>
      </c>
      <c r="Z43" s="32">
        <v>0</v>
      </c>
      <c r="AA43" s="31">
        <v>0</v>
      </c>
      <c r="AB43" s="32">
        <v>0</v>
      </c>
      <c r="AC43" s="31">
        <v>0</v>
      </c>
      <c r="AD43" s="32">
        <v>0</v>
      </c>
      <c r="AE43" s="31">
        <v>0</v>
      </c>
      <c r="AF43" s="32">
        <v>0</v>
      </c>
      <c r="AG43" s="31">
        <v>0</v>
      </c>
      <c r="AH43" s="35">
        <v>0</v>
      </c>
      <c r="AI43" s="102">
        <v>120</v>
      </c>
      <c r="AJ43" s="36">
        <v>397.863</v>
      </c>
    </row>
    <row r="44" spans="1:36" x14ac:dyDescent="0.25">
      <c r="A44" s="27">
        <v>29</v>
      </c>
      <c r="B44" s="28">
        <v>390190</v>
      </c>
      <c r="C44" s="29" t="s">
        <v>58</v>
      </c>
      <c r="D44" s="30">
        <f t="shared" si="0"/>
        <v>8491.9760000000006</v>
      </c>
      <c r="E44" s="31">
        <v>3144</v>
      </c>
      <c r="F44" s="32">
        <v>1055</v>
      </c>
      <c r="G44" s="31">
        <v>560</v>
      </c>
      <c r="H44" s="32">
        <v>842.69899999999996</v>
      </c>
      <c r="I44" s="31">
        <v>0</v>
      </c>
      <c r="J44" s="32">
        <v>0</v>
      </c>
      <c r="K44" s="31">
        <v>0</v>
      </c>
      <c r="L44" s="32">
        <v>0</v>
      </c>
      <c r="M44" s="31">
        <v>6875</v>
      </c>
      <c r="N44" s="32">
        <v>3148.75</v>
      </c>
      <c r="O44" s="31">
        <v>1125</v>
      </c>
      <c r="P44" s="32">
        <v>2124.4720000000002</v>
      </c>
      <c r="Q44" s="33">
        <v>0</v>
      </c>
      <c r="R44" s="34">
        <v>0</v>
      </c>
      <c r="S44" s="31">
        <v>0</v>
      </c>
      <c r="T44" s="32">
        <v>0</v>
      </c>
      <c r="U44" s="31">
        <v>0</v>
      </c>
      <c r="V44" s="32">
        <v>0</v>
      </c>
      <c r="W44" s="31">
        <v>506</v>
      </c>
      <c r="X44" s="32">
        <v>323.08100000000002</v>
      </c>
      <c r="Y44" s="31">
        <v>0</v>
      </c>
      <c r="Z44" s="32">
        <v>0</v>
      </c>
      <c r="AA44" s="31">
        <v>0</v>
      </c>
      <c r="AB44" s="32">
        <v>0</v>
      </c>
      <c r="AC44" s="31">
        <v>0</v>
      </c>
      <c r="AD44" s="32">
        <v>0</v>
      </c>
      <c r="AE44" s="31">
        <v>0</v>
      </c>
      <c r="AF44" s="32">
        <v>0</v>
      </c>
      <c r="AG44" s="31">
        <v>0</v>
      </c>
      <c r="AH44" s="35">
        <v>0</v>
      </c>
      <c r="AI44" s="102">
        <v>301</v>
      </c>
      <c r="AJ44" s="36">
        <v>997.97400000000005</v>
      </c>
    </row>
    <row r="45" spans="1:36" x14ac:dyDescent="0.25">
      <c r="A45" s="42">
        <v>30</v>
      </c>
      <c r="B45" s="37">
        <v>390280</v>
      </c>
      <c r="C45" s="38" t="s">
        <v>74</v>
      </c>
      <c r="D45" s="43">
        <f t="shared" si="0"/>
        <v>17674.545999999998</v>
      </c>
      <c r="E45" s="44">
        <v>3629</v>
      </c>
      <c r="F45" s="26">
        <v>1217.7470000000001</v>
      </c>
      <c r="G45" s="44">
        <v>646</v>
      </c>
      <c r="H45" s="26">
        <v>972.11300000000006</v>
      </c>
      <c r="I45" s="31">
        <v>0</v>
      </c>
      <c r="J45" s="32">
        <v>0</v>
      </c>
      <c r="K45" s="31">
        <v>0</v>
      </c>
      <c r="L45" s="32">
        <v>0</v>
      </c>
      <c r="M45" s="31">
        <v>7937</v>
      </c>
      <c r="N45" s="32">
        <v>3635.1460000000002</v>
      </c>
      <c r="O45" s="31">
        <v>1298</v>
      </c>
      <c r="P45" s="32">
        <v>2451.1689999999999</v>
      </c>
      <c r="Q45" s="39">
        <v>0</v>
      </c>
      <c r="R45" s="40">
        <v>0</v>
      </c>
      <c r="S45" s="31">
        <v>5171</v>
      </c>
      <c r="T45" s="32">
        <v>3111.6489999999999</v>
      </c>
      <c r="U45" s="31">
        <v>941</v>
      </c>
      <c r="V45" s="32">
        <v>2378.377</v>
      </c>
      <c r="W45" s="31">
        <v>584</v>
      </c>
      <c r="X45" s="32">
        <v>372.88400000000001</v>
      </c>
      <c r="Y45" s="31">
        <v>801</v>
      </c>
      <c r="Z45" s="32">
        <v>2537.4870000000001</v>
      </c>
      <c r="AA45" s="44">
        <v>0</v>
      </c>
      <c r="AB45" s="26">
        <v>0</v>
      </c>
      <c r="AC45" s="44">
        <v>0</v>
      </c>
      <c r="AD45" s="26">
        <v>0</v>
      </c>
      <c r="AE45" s="44">
        <v>0</v>
      </c>
      <c r="AF45" s="26">
        <v>0</v>
      </c>
      <c r="AG45" s="44">
        <v>0</v>
      </c>
      <c r="AH45" s="45">
        <v>0</v>
      </c>
      <c r="AI45" s="103">
        <v>301</v>
      </c>
      <c r="AJ45" s="46">
        <v>997.97400000000005</v>
      </c>
    </row>
    <row r="46" spans="1:36" x14ac:dyDescent="0.25">
      <c r="A46" s="47"/>
      <c r="B46" s="48"/>
      <c r="C46" s="97" t="s">
        <v>37</v>
      </c>
      <c r="D46" s="49">
        <f>SUM(D16:D45)</f>
        <v>663986.15299999982</v>
      </c>
      <c r="E46" s="50">
        <f>SUM(E16:E45)</f>
        <v>100750</v>
      </c>
      <c r="F46" s="51">
        <f t="shared" ref="F46:AJ46" si="1">SUM(F16:F45)</f>
        <v>33807.662000000004</v>
      </c>
      <c r="G46" s="50">
        <f t="shared" si="1"/>
        <v>17938</v>
      </c>
      <c r="H46" s="51">
        <f t="shared" si="1"/>
        <v>26993.452000000005</v>
      </c>
      <c r="I46" s="50">
        <f t="shared" si="1"/>
        <v>108554</v>
      </c>
      <c r="J46" s="51">
        <f t="shared" si="1"/>
        <v>43932.58</v>
      </c>
      <c r="K46" s="50">
        <f t="shared" si="1"/>
        <v>19285</v>
      </c>
      <c r="L46" s="51">
        <f t="shared" si="1"/>
        <v>40814.39</v>
      </c>
      <c r="M46" s="50">
        <f t="shared" si="1"/>
        <v>220344</v>
      </c>
      <c r="N46" s="51">
        <f t="shared" si="1"/>
        <v>100917.55600000001</v>
      </c>
      <c r="O46" s="50">
        <f t="shared" si="1"/>
        <v>36290</v>
      </c>
      <c r="P46" s="51">
        <f t="shared" si="1"/>
        <v>68530.746999999988</v>
      </c>
      <c r="Q46" s="50">
        <f t="shared" si="1"/>
        <v>50327</v>
      </c>
      <c r="R46" s="51">
        <f t="shared" si="1"/>
        <v>143339.348</v>
      </c>
      <c r="S46" s="50">
        <f t="shared" si="1"/>
        <v>146559</v>
      </c>
      <c r="T46" s="51">
        <f t="shared" si="1"/>
        <v>88617.398000000001</v>
      </c>
      <c r="U46" s="50">
        <f t="shared" si="1"/>
        <v>26124</v>
      </c>
      <c r="V46" s="51">
        <f t="shared" si="1"/>
        <v>66028.401999999987</v>
      </c>
      <c r="W46" s="50">
        <f t="shared" si="1"/>
        <v>14416</v>
      </c>
      <c r="X46" s="51">
        <f t="shared" si="1"/>
        <v>9204.6</v>
      </c>
      <c r="Y46" s="50">
        <f t="shared" si="1"/>
        <v>5257</v>
      </c>
      <c r="Z46" s="51">
        <f t="shared" si="1"/>
        <v>16653.650999999998</v>
      </c>
      <c r="AA46" s="50">
        <f t="shared" si="1"/>
        <v>0</v>
      </c>
      <c r="AB46" s="51">
        <f t="shared" si="1"/>
        <v>0</v>
      </c>
      <c r="AC46" s="50">
        <f t="shared" si="1"/>
        <v>300</v>
      </c>
      <c r="AD46" s="51">
        <f t="shared" si="1"/>
        <v>515.15</v>
      </c>
      <c r="AE46" s="50">
        <f t="shared" si="1"/>
        <v>0</v>
      </c>
      <c r="AF46" s="51">
        <f t="shared" si="1"/>
        <v>0</v>
      </c>
      <c r="AG46" s="50">
        <f t="shared" si="1"/>
        <v>5915</v>
      </c>
      <c r="AH46" s="52">
        <f t="shared" si="1"/>
        <v>10483.866999999998</v>
      </c>
      <c r="AI46" s="50">
        <f t="shared" si="1"/>
        <v>4267</v>
      </c>
      <c r="AJ46" s="53">
        <f t="shared" si="1"/>
        <v>14147.35</v>
      </c>
    </row>
    <row r="47" spans="1:36" x14ac:dyDescent="0.25">
      <c r="A47" s="54"/>
      <c r="B47" s="55"/>
      <c r="C47" s="98" t="s">
        <v>38</v>
      </c>
      <c r="D47" s="56"/>
      <c r="E47" s="57"/>
      <c r="F47" s="58"/>
      <c r="G47" s="57"/>
      <c r="H47" s="58"/>
      <c r="I47" s="57"/>
      <c r="J47" s="58"/>
      <c r="K47" s="57"/>
      <c r="L47" s="58"/>
      <c r="M47" s="57"/>
      <c r="N47" s="58"/>
      <c r="O47" s="57"/>
      <c r="P47" s="58"/>
      <c r="Q47" s="57"/>
      <c r="R47" s="58"/>
      <c r="S47" s="57"/>
      <c r="T47" s="58"/>
      <c r="U47" s="57"/>
      <c r="V47" s="58"/>
      <c r="W47" s="57"/>
      <c r="X47" s="58"/>
      <c r="Y47" s="57"/>
      <c r="Z47" s="58"/>
      <c r="AA47" s="57"/>
      <c r="AB47" s="58"/>
      <c r="AC47" s="57"/>
      <c r="AD47" s="58"/>
      <c r="AE47" s="57"/>
      <c r="AF47" s="58"/>
      <c r="AG47" s="57"/>
      <c r="AH47" s="58"/>
      <c r="AI47" s="58"/>
      <c r="AJ47" s="56"/>
    </row>
    <row r="48" spans="1:36" ht="15.75" thickBot="1" x14ac:dyDescent="0.3">
      <c r="A48" s="59"/>
      <c r="B48" s="60"/>
      <c r="C48" s="99" t="s">
        <v>22</v>
      </c>
      <c r="D48" s="61">
        <v>7079.7449999999999</v>
      </c>
      <c r="E48" s="62"/>
      <c r="F48" s="63"/>
      <c r="G48" s="62"/>
      <c r="H48" s="63"/>
      <c r="I48" s="64">
        <v>2300</v>
      </c>
      <c r="J48" s="65">
        <v>7079.7449999999999</v>
      </c>
      <c r="K48" s="64"/>
      <c r="L48" s="65"/>
      <c r="M48" s="62"/>
      <c r="N48" s="63"/>
      <c r="O48" s="62"/>
      <c r="P48" s="63"/>
      <c r="Q48" s="64"/>
      <c r="R48" s="65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62"/>
      <c r="AD48" s="63"/>
      <c r="AE48" s="62"/>
      <c r="AF48" s="63"/>
      <c r="AG48" s="62"/>
      <c r="AH48" s="63"/>
      <c r="AI48" s="66"/>
      <c r="AJ48" s="67"/>
    </row>
    <row r="49" spans="1:39" ht="16.5" thickBot="1" x14ac:dyDescent="0.3">
      <c r="A49" s="59"/>
      <c r="B49" s="60"/>
      <c r="C49" s="100" t="s">
        <v>39</v>
      </c>
      <c r="D49" s="68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8"/>
    </row>
    <row r="50" spans="1:39" ht="30" x14ac:dyDescent="0.25">
      <c r="A50" s="70">
        <v>31</v>
      </c>
      <c r="B50" s="71">
        <v>390470</v>
      </c>
      <c r="C50" s="29" t="s">
        <v>75</v>
      </c>
      <c r="D50" s="30">
        <f t="shared" ref="D50:D56" si="2">F50+H50+J50+L50+N50+P50+R50+T50+V50+X50+Z50+AB50+AD50+AF50+AH50+AJ50</f>
        <v>3362.6880000000001</v>
      </c>
      <c r="E50" s="31">
        <v>0</v>
      </c>
      <c r="F50" s="32">
        <v>0</v>
      </c>
      <c r="G50" s="31">
        <v>0</v>
      </c>
      <c r="H50" s="32">
        <v>0</v>
      </c>
      <c r="I50" s="31">
        <v>0</v>
      </c>
      <c r="J50" s="32">
        <v>0</v>
      </c>
      <c r="K50" s="31">
        <v>0</v>
      </c>
      <c r="L50" s="32">
        <v>0</v>
      </c>
      <c r="M50" s="31">
        <v>0</v>
      </c>
      <c r="N50" s="32">
        <v>0</v>
      </c>
      <c r="O50" s="31">
        <v>0</v>
      </c>
      <c r="P50" s="32">
        <v>0</v>
      </c>
      <c r="Q50" s="31">
        <v>0</v>
      </c>
      <c r="R50" s="32">
        <v>0</v>
      </c>
      <c r="S50" s="31">
        <v>0</v>
      </c>
      <c r="T50" s="32">
        <v>0</v>
      </c>
      <c r="U50" s="31">
        <v>0</v>
      </c>
      <c r="V50" s="32">
        <v>0</v>
      </c>
      <c r="W50" s="31">
        <v>0</v>
      </c>
      <c r="X50" s="32">
        <v>0</v>
      </c>
      <c r="Y50" s="31">
        <v>0</v>
      </c>
      <c r="Z50" s="32">
        <v>0</v>
      </c>
      <c r="AA50" s="31">
        <v>3024</v>
      </c>
      <c r="AB50" s="32">
        <v>3362.6880000000001</v>
      </c>
      <c r="AC50" s="31">
        <v>0</v>
      </c>
      <c r="AD50" s="32">
        <v>0</v>
      </c>
      <c r="AE50" s="31">
        <v>0</v>
      </c>
      <c r="AF50" s="32">
        <v>0</v>
      </c>
      <c r="AG50" s="31">
        <v>0</v>
      </c>
      <c r="AH50" s="24">
        <v>0</v>
      </c>
      <c r="AI50" s="32">
        <v>0</v>
      </c>
      <c r="AJ50" s="36">
        <v>0</v>
      </c>
    </row>
    <row r="51" spans="1:39" ht="30" x14ac:dyDescent="0.25">
      <c r="A51" s="27">
        <v>32</v>
      </c>
      <c r="B51" s="28">
        <v>390800</v>
      </c>
      <c r="C51" s="29" t="s">
        <v>76</v>
      </c>
      <c r="D51" s="104">
        <f t="shared" si="2"/>
        <v>2835.1869999999999</v>
      </c>
      <c r="E51" s="31">
        <v>0</v>
      </c>
      <c r="F51" s="32">
        <v>0</v>
      </c>
      <c r="G51" s="31">
        <v>0</v>
      </c>
      <c r="H51" s="32">
        <v>0</v>
      </c>
      <c r="I51" s="33">
        <v>0</v>
      </c>
      <c r="J51" s="34">
        <v>0</v>
      </c>
      <c r="K51" s="33">
        <v>0</v>
      </c>
      <c r="L51" s="34">
        <v>0</v>
      </c>
      <c r="M51" s="31">
        <v>0</v>
      </c>
      <c r="N51" s="32">
        <v>0</v>
      </c>
      <c r="O51" s="31">
        <v>0</v>
      </c>
      <c r="P51" s="32">
        <v>0</v>
      </c>
      <c r="Q51" s="31">
        <v>0</v>
      </c>
      <c r="R51" s="32">
        <v>0</v>
      </c>
      <c r="S51" s="31">
        <v>0</v>
      </c>
      <c r="T51" s="32">
        <v>0</v>
      </c>
      <c r="U51" s="31">
        <v>0</v>
      </c>
      <c r="V51" s="32">
        <v>0</v>
      </c>
      <c r="W51" s="127">
        <f>1686+100</f>
        <v>1786</v>
      </c>
      <c r="X51" s="128">
        <f>1076.511+63.85</f>
        <v>1140.3609999999999</v>
      </c>
      <c r="Y51" s="31">
        <v>535</v>
      </c>
      <c r="Z51" s="32">
        <v>1694.826</v>
      </c>
      <c r="AA51" s="31">
        <v>0</v>
      </c>
      <c r="AB51" s="32">
        <v>0</v>
      </c>
      <c r="AC51" s="31">
        <v>0</v>
      </c>
      <c r="AD51" s="32">
        <v>0</v>
      </c>
      <c r="AE51" s="31">
        <v>0</v>
      </c>
      <c r="AF51" s="32">
        <v>0</v>
      </c>
      <c r="AG51" s="31">
        <v>0</v>
      </c>
      <c r="AH51" s="35">
        <v>0</v>
      </c>
      <c r="AI51" s="32">
        <v>0</v>
      </c>
      <c r="AJ51" s="36">
        <v>0</v>
      </c>
    </row>
    <row r="52" spans="1:39" ht="45" x14ac:dyDescent="0.25">
      <c r="A52" s="27">
        <v>33</v>
      </c>
      <c r="B52" s="28">
        <v>390762</v>
      </c>
      <c r="C52" s="29" t="s">
        <v>77</v>
      </c>
      <c r="D52" s="30">
        <f t="shared" si="2"/>
        <v>1445.3630000000001</v>
      </c>
      <c r="E52" s="31">
        <v>0</v>
      </c>
      <c r="F52" s="32">
        <v>0</v>
      </c>
      <c r="G52" s="31">
        <v>0</v>
      </c>
      <c r="H52" s="32">
        <v>0</v>
      </c>
      <c r="I52" s="31">
        <v>0</v>
      </c>
      <c r="J52" s="32">
        <v>0</v>
      </c>
      <c r="K52" s="31">
        <v>0</v>
      </c>
      <c r="L52" s="32">
        <v>0</v>
      </c>
      <c r="M52" s="31">
        <v>0</v>
      </c>
      <c r="N52" s="32">
        <v>0</v>
      </c>
      <c r="O52" s="31">
        <v>0</v>
      </c>
      <c r="P52" s="32">
        <v>0</v>
      </c>
      <c r="Q52" s="31">
        <v>0</v>
      </c>
      <c r="R52" s="32">
        <v>0</v>
      </c>
      <c r="S52" s="31">
        <v>0</v>
      </c>
      <c r="T52" s="32">
        <v>0</v>
      </c>
      <c r="U52" s="31">
        <v>0</v>
      </c>
      <c r="V52" s="32">
        <v>0</v>
      </c>
      <c r="W52" s="31">
        <v>0</v>
      </c>
      <c r="X52" s="32">
        <v>0</v>
      </c>
      <c r="Y52" s="31">
        <v>0</v>
      </c>
      <c r="Z52" s="32">
        <v>0</v>
      </c>
      <c r="AA52" s="31">
        <v>0</v>
      </c>
      <c r="AB52" s="32">
        <v>0</v>
      </c>
      <c r="AC52" s="31">
        <v>0</v>
      </c>
      <c r="AD52" s="32">
        <v>0</v>
      </c>
      <c r="AE52" s="31">
        <v>0</v>
      </c>
      <c r="AF52" s="32">
        <v>0</v>
      </c>
      <c r="AG52" s="31">
        <v>591</v>
      </c>
      <c r="AH52" s="35">
        <v>1047.5</v>
      </c>
      <c r="AI52" s="41">
        <v>120</v>
      </c>
      <c r="AJ52" s="36">
        <v>397.863</v>
      </c>
    </row>
    <row r="53" spans="1:39" x14ac:dyDescent="0.25">
      <c r="A53" s="27">
        <v>34</v>
      </c>
      <c r="B53" s="28">
        <v>390029</v>
      </c>
      <c r="C53" s="29" t="s">
        <v>80</v>
      </c>
      <c r="D53" s="104">
        <f>F53+H53+J53+L53+N53+P53+R53+T53+V53+X53+Z53+AB53+AD53+AF53+AH53+AJ53</f>
        <v>316.79000000000002</v>
      </c>
      <c r="E53" s="31">
        <v>0</v>
      </c>
      <c r="F53" s="32">
        <v>0</v>
      </c>
      <c r="G53" s="31">
        <v>0</v>
      </c>
      <c r="H53" s="32">
        <v>0</v>
      </c>
      <c r="I53" s="31">
        <v>0</v>
      </c>
      <c r="J53" s="32">
        <v>0</v>
      </c>
      <c r="K53" s="31">
        <v>0</v>
      </c>
      <c r="L53" s="32">
        <v>0</v>
      </c>
      <c r="M53" s="31">
        <v>0</v>
      </c>
      <c r="N53" s="32">
        <v>0</v>
      </c>
      <c r="O53" s="31">
        <v>0</v>
      </c>
      <c r="P53" s="32">
        <v>0</v>
      </c>
      <c r="Q53" s="31">
        <v>0</v>
      </c>
      <c r="R53" s="32">
        <v>0</v>
      </c>
      <c r="S53" s="31">
        <v>0</v>
      </c>
      <c r="T53" s="32">
        <v>0</v>
      </c>
      <c r="U53" s="31">
        <v>0</v>
      </c>
      <c r="V53" s="32">
        <v>0</v>
      </c>
      <c r="W53" s="127">
        <f>100-100</f>
        <v>0</v>
      </c>
      <c r="X53" s="128">
        <f>63.85-63.85</f>
        <v>0</v>
      </c>
      <c r="Y53" s="31">
        <v>100</v>
      </c>
      <c r="Z53" s="32">
        <v>316.79000000000002</v>
      </c>
      <c r="AA53" s="31">
        <v>0</v>
      </c>
      <c r="AB53" s="32">
        <v>0</v>
      </c>
      <c r="AC53" s="31">
        <v>0</v>
      </c>
      <c r="AD53" s="32">
        <v>0</v>
      </c>
      <c r="AE53" s="31">
        <v>0</v>
      </c>
      <c r="AF53" s="32">
        <v>0</v>
      </c>
      <c r="AG53" s="31">
        <v>0</v>
      </c>
      <c r="AH53" s="35">
        <v>0</v>
      </c>
      <c r="AI53" s="41">
        <v>0</v>
      </c>
      <c r="AJ53" s="36">
        <v>0</v>
      </c>
    </row>
    <row r="54" spans="1:39" x14ac:dyDescent="0.25">
      <c r="A54" s="27">
        <v>35</v>
      </c>
      <c r="B54" s="28">
        <v>390910</v>
      </c>
      <c r="C54" s="29" t="s">
        <v>78</v>
      </c>
      <c r="D54" s="30">
        <f t="shared" si="2"/>
        <v>9908.7549999999992</v>
      </c>
      <c r="E54" s="31">
        <v>0</v>
      </c>
      <c r="F54" s="32">
        <v>0</v>
      </c>
      <c r="G54" s="31">
        <v>0</v>
      </c>
      <c r="H54" s="32">
        <v>0</v>
      </c>
      <c r="I54" s="33">
        <v>0</v>
      </c>
      <c r="J54" s="34">
        <v>0</v>
      </c>
      <c r="K54" s="33">
        <v>0</v>
      </c>
      <c r="L54" s="34">
        <v>0</v>
      </c>
      <c r="M54" s="31">
        <v>0</v>
      </c>
      <c r="N54" s="32">
        <v>0</v>
      </c>
      <c r="O54" s="31">
        <v>0</v>
      </c>
      <c r="P54" s="32">
        <v>0</v>
      </c>
      <c r="Q54" s="33">
        <v>0</v>
      </c>
      <c r="R54" s="34">
        <v>0</v>
      </c>
      <c r="S54" s="31">
        <v>0</v>
      </c>
      <c r="T54" s="32">
        <v>0</v>
      </c>
      <c r="U54" s="31">
        <v>0</v>
      </c>
      <c r="V54" s="32">
        <v>0</v>
      </c>
      <c r="W54" s="31">
        <v>0</v>
      </c>
      <c r="X54" s="32">
        <v>0</v>
      </c>
      <c r="Y54" s="31">
        <v>0</v>
      </c>
      <c r="Z54" s="32">
        <v>0</v>
      </c>
      <c r="AA54" s="31">
        <v>0</v>
      </c>
      <c r="AB54" s="32">
        <v>0</v>
      </c>
      <c r="AC54" s="31">
        <v>9987</v>
      </c>
      <c r="AD54" s="32">
        <v>8757.8989999999994</v>
      </c>
      <c r="AE54" s="31">
        <v>233</v>
      </c>
      <c r="AF54" s="32">
        <v>1150.856</v>
      </c>
      <c r="AG54" s="31">
        <v>0</v>
      </c>
      <c r="AH54" s="35">
        <v>0</v>
      </c>
      <c r="AI54" s="32">
        <v>0</v>
      </c>
      <c r="AJ54" s="36">
        <v>0</v>
      </c>
    </row>
    <row r="55" spans="1:39" x14ac:dyDescent="0.25">
      <c r="A55" s="27">
        <v>36</v>
      </c>
      <c r="B55" s="28">
        <v>391000</v>
      </c>
      <c r="C55" s="29" t="s">
        <v>59</v>
      </c>
      <c r="D55" s="30">
        <f t="shared" si="2"/>
        <v>12633.206999999999</v>
      </c>
      <c r="E55" s="31">
        <v>0</v>
      </c>
      <c r="F55" s="32">
        <v>0</v>
      </c>
      <c r="G55" s="31">
        <v>0</v>
      </c>
      <c r="H55" s="32">
        <v>0</v>
      </c>
      <c r="I55" s="33">
        <v>0</v>
      </c>
      <c r="J55" s="34">
        <v>0</v>
      </c>
      <c r="K55" s="33">
        <v>0</v>
      </c>
      <c r="L55" s="34">
        <v>0</v>
      </c>
      <c r="M55" s="31">
        <v>0</v>
      </c>
      <c r="N55" s="32">
        <v>0</v>
      </c>
      <c r="O55" s="31">
        <v>0</v>
      </c>
      <c r="P55" s="32">
        <v>0</v>
      </c>
      <c r="Q55" s="33">
        <v>0</v>
      </c>
      <c r="R55" s="34">
        <v>0</v>
      </c>
      <c r="S55" s="31">
        <v>0</v>
      </c>
      <c r="T55" s="32">
        <v>0</v>
      </c>
      <c r="U55" s="31">
        <v>0</v>
      </c>
      <c r="V55" s="32">
        <v>0</v>
      </c>
      <c r="W55" s="31">
        <v>0</v>
      </c>
      <c r="X55" s="32">
        <v>0</v>
      </c>
      <c r="Y55" s="31">
        <v>0</v>
      </c>
      <c r="Z55" s="32">
        <v>0</v>
      </c>
      <c r="AA55" s="31">
        <v>0</v>
      </c>
      <c r="AB55" s="32">
        <v>0</v>
      </c>
      <c r="AC55" s="31">
        <v>8447</v>
      </c>
      <c r="AD55" s="32">
        <v>7407.4269999999997</v>
      </c>
      <c r="AE55" s="31">
        <v>1058</v>
      </c>
      <c r="AF55" s="32">
        <v>5225.78</v>
      </c>
      <c r="AG55" s="31">
        <v>0</v>
      </c>
      <c r="AH55" s="35">
        <v>0</v>
      </c>
      <c r="AI55" s="32">
        <v>0</v>
      </c>
      <c r="AJ55" s="36">
        <v>0</v>
      </c>
    </row>
    <row r="56" spans="1:39" x14ac:dyDescent="0.25">
      <c r="A56" s="27">
        <v>37</v>
      </c>
      <c r="B56" s="72">
        <v>391110</v>
      </c>
      <c r="C56" s="29" t="s">
        <v>40</v>
      </c>
      <c r="D56" s="73">
        <f t="shared" si="2"/>
        <v>2557.127</v>
      </c>
      <c r="E56" s="74">
        <v>0</v>
      </c>
      <c r="F56" s="75">
        <v>0</v>
      </c>
      <c r="G56" s="74">
        <v>0</v>
      </c>
      <c r="H56" s="75">
        <v>0</v>
      </c>
      <c r="I56" s="76">
        <v>0</v>
      </c>
      <c r="J56" s="77">
        <v>0</v>
      </c>
      <c r="K56" s="76">
        <v>0</v>
      </c>
      <c r="L56" s="77">
        <v>0</v>
      </c>
      <c r="M56" s="74">
        <v>0</v>
      </c>
      <c r="N56" s="75">
        <v>0</v>
      </c>
      <c r="O56" s="74">
        <v>0</v>
      </c>
      <c r="P56" s="75">
        <v>0</v>
      </c>
      <c r="Q56" s="76">
        <v>0</v>
      </c>
      <c r="R56" s="77">
        <v>0</v>
      </c>
      <c r="S56" s="74">
        <v>0</v>
      </c>
      <c r="T56" s="75">
        <v>0</v>
      </c>
      <c r="U56" s="74">
        <v>0</v>
      </c>
      <c r="V56" s="75">
        <v>0</v>
      </c>
      <c r="W56" s="74">
        <v>0</v>
      </c>
      <c r="X56" s="75">
        <v>0</v>
      </c>
      <c r="Y56" s="74">
        <v>0</v>
      </c>
      <c r="Z56" s="75">
        <v>0</v>
      </c>
      <c r="AA56" s="74">
        <v>0</v>
      </c>
      <c r="AB56" s="75">
        <v>0</v>
      </c>
      <c r="AC56" s="74">
        <v>2916</v>
      </c>
      <c r="AD56" s="75">
        <v>2557.127</v>
      </c>
      <c r="AE56" s="74">
        <v>0</v>
      </c>
      <c r="AF56" s="75">
        <v>0</v>
      </c>
      <c r="AG56" s="74">
        <v>0</v>
      </c>
      <c r="AH56" s="78">
        <v>0</v>
      </c>
      <c r="AI56" s="75">
        <v>0</v>
      </c>
      <c r="AJ56" s="79">
        <v>0</v>
      </c>
    </row>
    <row r="57" spans="1:39" s="86" customFormat="1" x14ac:dyDescent="0.25">
      <c r="A57" s="80"/>
      <c r="B57" s="81"/>
      <c r="C57" s="82" t="s">
        <v>37</v>
      </c>
      <c r="D57" s="73">
        <f>SUM(D50:D56)</f>
        <v>33059.116999999998</v>
      </c>
      <c r="E57" s="83">
        <f t="shared" ref="E57:AJ57" si="3">SUM(E50:E56)</f>
        <v>0</v>
      </c>
      <c r="F57" s="84">
        <f t="shared" si="3"/>
        <v>0</v>
      </c>
      <c r="G57" s="83">
        <f t="shared" si="3"/>
        <v>0</v>
      </c>
      <c r="H57" s="84">
        <f t="shared" si="3"/>
        <v>0</v>
      </c>
      <c r="I57" s="83">
        <f t="shared" si="3"/>
        <v>0</v>
      </c>
      <c r="J57" s="84">
        <f t="shared" si="3"/>
        <v>0</v>
      </c>
      <c r="K57" s="83">
        <f t="shared" si="3"/>
        <v>0</v>
      </c>
      <c r="L57" s="84">
        <f t="shared" si="3"/>
        <v>0</v>
      </c>
      <c r="M57" s="83">
        <f t="shared" si="3"/>
        <v>0</v>
      </c>
      <c r="N57" s="84">
        <f t="shared" si="3"/>
        <v>0</v>
      </c>
      <c r="O57" s="83">
        <f t="shared" si="3"/>
        <v>0</v>
      </c>
      <c r="P57" s="84">
        <f t="shared" si="3"/>
        <v>0</v>
      </c>
      <c r="Q57" s="83">
        <f t="shared" si="3"/>
        <v>0</v>
      </c>
      <c r="R57" s="84">
        <f t="shared" si="3"/>
        <v>0</v>
      </c>
      <c r="S57" s="83">
        <f t="shared" si="3"/>
        <v>0</v>
      </c>
      <c r="T57" s="84">
        <f t="shared" si="3"/>
        <v>0</v>
      </c>
      <c r="U57" s="83">
        <f t="shared" si="3"/>
        <v>0</v>
      </c>
      <c r="V57" s="84">
        <f t="shared" si="3"/>
        <v>0</v>
      </c>
      <c r="W57" s="83">
        <f>SUM(W50:W56)</f>
        <v>1786</v>
      </c>
      <c r="X57" s="84">
        <f t="shared" si="3"/>
        <v>1140.3609999999999</v>
      </c>
      <c r="Y57" s="83">
        <f t="shared" si="3"/>
        <v>635</v>
      </c>
      <c r="Z57" s="84">
        <f t="shared" si="3"/>
        <v>2011.616</v>
      </c>
      <c r="AA57" s="83">
        <f t="shared" si="3"/>
        <v>3024</v>
      </c>
      <c r="AB57" s="84">
        <f t="shared" si="3"/>
        <v>3362.6880000000001</v>
      </c>
      <c r="AC57" s="83">
        <f t="shared" si="3"/>
        <v>21350</v>
      </c>
      <c r="AD57" s="84">
        <f t="shared" si="3"/>
        <v>18722.452999999998</v>
      </c>
      <c r="AE57" s="83">
        <f t="shared" si="3"/>
        <v>1291</v>
      </c>
      <c r="AF57" s="84">
        <f t="shared" si="3"/>
        <v>6376.6359999999995</v>
      </c>
      <c r="AG57" s="83">
        <f t="shared" si="3"/>
        <v>591</v>
      </c>
      <c r="AH57" s="84">
        <f t="shared" si="3"/>
        <v>1047.5</v>
      </c>
      <c r="AI57" s="83">
        <f t="shared" si="3"/>
        <v>120</v>
      </c>
      <c r="AJ57" s="85">
        <f t="shared" si="3"/>
        <v>397.863</v>
      </c>
      <c r="AL57"/>
      <c r="AM57"/>
    </row>
    <row r="58" spans="1:39" ht="15.75" thickBot="1" x14ac:dyDescent="0.3">
      <c r="A58" s="87"/>
      <c r="B58" s="88"/>
      <c r="C58" s="89" t="s">
        <v>41</v>
      </c>
      <c r="D58" s="90">
        <f>D46+D57</f>
        <v>697045.26999999979</v>
      </c>
      <c r="E58" s="91">
        <f t="shared" ref="E58:AJ58" si="4">E46+E57</f>
        <v>100750</v>
      </c>
      <c r="F58" s="92">
        <f t="shared" si="4"/>
        <v>33807.662000000004</v>
      </c>
      <c r="G58" s="91">
        <f t="shared" si="4"/>
        <v>17938</v>
      </c>
      <c r="H58" s="92">
        <f t="shared" si="4"/>
        <v>26993.452000000005</v>
      </c>
      <c r="I58" s="91">
        <f t="shared" si="4"/>
        <v>108554</v>
      </c>
      <c r="J58" s="92">
        <f t="shared" si="4"/>
        <v>43932.58</v>
      </c>
      <c r="K58" s="91">
        <f t="shared" si="4"/>
        <v>19285</v>
      </c>
      <c r="L58" s="92">
        <f t="shared" si="4"/>
        <v>40814.39</v>
      </c>
      <c r="M58" s="91">
        <f t="shared" si="4"/>
        <v>220344</v>
      </c>
      <c r="N58" s="92">
        <f t="shared" si="4"/>
        <v>100917.55600000001</v>
      </c>
      <c r="O58" s="91">
        <f t="shared" si="4"/>
        <v>36290</v>
      </c>
      <c r="P58" s="92">
        <f t="shared" si="4"/>
        <v>68530.746999999988</v>
      </c>
      <c r="Q58" s="91">
        <f t="shared" si="4"/>
        <v>50327</v>
      </c>
      <c r="R58" s="92">
        <f t="shared" si="4"/>
        <v>143339.348</v>
      </c>
      <c r="S58" s="91">
        <f t="shared" si="4"/>
        <v>146559</v>
      </c>
      <c r="T58" s="92">
        <f t="shared" si="4"/>
        <v>88617.398000000001</v>
      </c>
      <c r="U58" s="91">
        <f t="shared" si="4"/>
        <v>26124</v>
      </c>
      <c r="V58" s="92">
        <f t="shared" si="4"/>
        <v>66028.401999999987</v>
      </c>
      <c r="W58" s="91">
        <f>W46+W57</f>
        <v>16202</v>
      </c>
      <c r="X58" s="92">
        <f t="shared" si="4"/>
        <v>10344.960999999999</v>
      </c>
      <c r="Y58" s="91">
        <f t="shared" si="4"/>
        <v>5892</v>
      </c>
      <c r="Z58" s="92">
        <f t="shared" si="4"/>
        <v>18665.267</v>
      </c>
      <c r="AA58" s="91">
        <f t="shared" si="4"/>
        <v>3024</v>
      </c>
      <c r="AB58" s="92">
        <f t="shared" si="4"/>
        <v>3362.6880000000001</v>
      </c>
      <c r="AC58" s="91">
        <f t="shared" si="4"/>
        <v>21650</v>
      </c>
      <c r="AD58" s="92">
        <f t="shared" si="4"/>
        <v>19237.602999999999</v>
      </c>
      <c r="AE58" s="91">
        <f t="shared" si="4"/>
        <v>1291</v>
      </c>
      <c r="AF58" s="92">
        <f t="shared" si="4"/>
        <v>6376.6359999999995</v>
      </c>
      <c r="AG58" s="91">
        <f t="shared" si="4"/>
        <v>6506</v>
      </c>
      <c r="AH58" s="92">
        <f t="shared" si="4"/>
        <v>11531.366999999998</v>
      </c>
      <c r="AI58" s="91">
        <f t="shared" si="4"/>
        <v>4387</v>
      </c>
      <c r="AJ58" s="93">
        <f t="shared" si="4"/>
        <v>14545.213</v>
      </c>
    </row>
    <row r="60" spans="1:39" customFormat="1" hidden="1" outlineLevel="1" x14ac:dyDescent="0.25"/>
    <row r="61" spans="1:39" customFormat="1" hidden="1" outlineLevel="1" x14ac:dyDescent="0.25"/>
    <row r="62" spans="1:39" collapsed="1" x14ac:dyDescent="0.25">
      <c r="A62" s="94" t="s">
        <v>42</v>
      </c>
      <c r="B62" s="94"/>
      <c r="C62" s="94" t="s">
        <v>43</v>
      </c>
      <c r="D62" s="94"/>
    </row>
    <row r="63" spans="1:39" x14ac:dyDescent="0.25">
      <c r="A63" s="94" t="s">
        <v>44</v>
      </c>
      <c r="B63" s="94"/>
      <c r="C63" s="94" t="s">
        <v>45</v>
      </c>
      <c r="D63" s="94"/>
    </row>
    <row r="64" spans="1:39" x14ac:dyDescent="0.25">
      <c r="A64" s="94" t="s">
        <v>46</v>
      </c>
      <c r="B64" s="94"/>
      <c r="C64" s="94" t="s">
        <v>47</v>
      </c>
      <c r="D64" s="94"/>
    </row>
    <row r="65" spans="1:40" s="3" customFormat="1" x14ac:dyDescent="0.25">
      <c r="A65" s="94" t="s">
        <v>48</v>
      </c>
      <c r="B65" s="94"/>
      <c r="C65" s="94" t="s">
        <v>49</v>
      </c>
      <c r="D65" s="94"/>
      <c r="AK65" s="1"/>
      <c r="AL65"/>
      <c r="AM65"/>
      <c r="AN65" s="1"/>
    </row>
    <row r="66" spans="1:40" s="3" customFormat="1" x14ac:dyDescent="0.25">
      <c r="A66" s="94" t="s">
        <v>50</v>
      </c>
      <c r="B66" s="94"/>
      <c r="C66" s="94" t="s">
        <v>51</v>
      </c>
      <c r="D66" s="94"/>
      <c r="AK66" s="1"/>
      <c r="AL66"/>
      <c r="AM66"/>
      <c r="AN66" s="1"/>
    </row>
    <row r="67" spans="1:40" s="3" customFormat="1" x14ac:dyDescent="0.25">
      <c r="A67" s="94" t="s">
        <v>52</v>
      </c>
      <c r="B67" s="94"/>
      <c r="C67" s="94" t="s">
        <v>53</v>
      </c>
      <c r="D67" s="94"/>
      <c r="AK67" s="1"/>
      <c r="AL67"/>
      <c r="AM67"/>
      <c r="AN67" s="1"/>
    </row>
    <row r="68" spans="1:40" s="3" customFormat="1" x14ac:dyDescent="0.25">
      <c r="A68" s="94" t="s">
        <v>54</v>
      </c>
      <c r="B68" s="94"/>
      <c r="C68" s="94" t="s">
        <v>55</v>
      </c>
      <c r="D68" s="94"/>
      <c r="AK68" s="1"/>
      <c r="AL68"/>
      <c r="AM68"/>
      <c r="AN68" s="1"/>
    </row>
    <row r="69" spans="1:40" s="3" customFormat="1" x14ac:dyDescent="0.25">
      <c r="A69" s="94" t="s">
        <v>56</v>
      </c>
      <c r="B69" s="94"/>
      <c r="C69" s="94" t="s">
        <v>57</v>
      </c>
      <c r="D69" s="94"/>
      <c r="AK69" s="1"/>
      <c r="AL69"/>
      <c r="AM69"/>
      <c r="AN69" s="1"/>
    </row>
  </sheetData>
  <autoFilter ref="A14:AN58" xr:uid="{BEE634B6-D717-4F33-83D5-9F568FAC3B98}"/>
  <mergeCells count="32">
    <mergeCell ref="M12:P12"/>
    <mergeCell ref="I11:P11"/>
    <mergeCell ref="A9:AJ9"/>
    <mergeCell ref="A12:A14"/>
    <mergeCell ref="C12:C14"/>
    <mergeCell ref="D12:D14"/>
    <mergeCell ref="E12:H12"/>
    <mergeCell ref="I12:L12"/>
    <mergeCell ref="AG12:AH12"/>
    <mergeCell ref="AI12:AJ12"/>
    <mergeCell ref="E13:F13"/>
    <mergeCell ref="G13:H13"/>
    <mergeCell ref="I13:J13"/>
    <mergeCell ref="K13:L13"/>
    <mergeCell ref="M13:N13"/>
    <mergeCell ref="O13:P13"/>
    <mergeCell ref="Q13:R13"/>
    <mergeCell ref="S13:T13"/>
    <mergeCell ref="Q12:R12"/>
    <mergeCell ref="S12:V12"/>
    <mergeCell ref="W12:X12"/>
    <mergeCell ref="Y12:Z12"/>
    <mergeCell ref="AA12:AB12"/>
    <mergeCell ref="AC12:AF12"/>
    <mergeCell ref="AG13:AH13"/>
    <mergeCell ref="AI13:AJ13"/>
    <mergeCell ref="U13:V13"/>
    <mergeCell ref="W13:X13"/>
    <mergeCell ref="Y13:Z13"/>
    <mergeCell ref="AA13:AB13"/>
    <mergeCell ref="AC13:AD13"/>
    <mergeCell ref="AE13:AF13"/>
  </mergeCells>
  <printOptions horizontalCentered="1" verticalCentered="1"/>
  <pageMargins left="0.70866141732283472" right="0.11811023622047245" top="0.15748031496062992" bottom="0.35433070866141736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АПП-СБаз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cp:lastPrinted>2026-01-30T14:01:22Z</cp:lastPrinted>
  <dcterms:created xsi:type="dcterms:W3CDTF">2024-12-26T14:38:46Z</dcterms:created>
  <dcterms:modified xsi:type="dcterms:W3CDTF">2026-01-30T14:01:26Z</dcterms:modified>
</cp:coreProperties>
</file>